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북구센터 식단\★북구센터식단\2025년\2025년 8월\2025년 8월 조리안내서\2025년 8월(죽형+일반형) 식단 조리안내서\"/>
    </mc:Choice>
  </mc:AlternateContent>
  <xr:revisionPtr revIDLastSave="0" documentId="13_ncr:1_{D523B5D5-E56B-436E-963F-D6A6EC65EC1B}" xr6:coauthVersionLast="47" xr6:coauthVersionMax="47" xr10:uidLastSave="{00000000-0000-0000-0000-000000000000}"/>
  <bookViews>
    <workbookView xWindow="-120" yWindow="-120" windowWidth="29040" windowHeight="15840" xr2:uid="{00000000-000D-0000-FFFF-FFFF00000000}"/>
  </bookViews>
  <sheets>
    <sheet name="25일" sheetId="8" r:id="rId1"/>
    <sheet name="26일" sheetId="9" r:id="rId2"/>
    <sheet name="27일" sheetId="10" r:id="rId3"/>
    <sheet name="28일" sheetId="14" r:id="rId4"/>
    <sheet name="29일" sheetId="12" r:id="rId5"/>
    <sheet name="30일" sheetId="13" r:id="rId6"/>
    <sheet name="생일식단" sheetId="15" r:id="rId7"/>
    <sheet name="견학식단" sheetId="1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9" l="1"/>
  <c r="D17" i="8"/>
  <c r="F17" i="8" s="1"/>
  <c r="D16" i="8"/>
  <c r="F16" i="8" s="1"/>
  <c r="D38" i="12"/>
  <c r="F38" i="12" s="1"/>
  <c r="D25" i="13"/>
  <c r="F25" i="13" s="1"/>
  <c r="F24" i="13"/>
  <c r="D24" i="13"/>
  <c r="D18" i="13"/>
  <c r="F18" i="13" s="1"/>
  <c r="D17" i="13"/>
  <c r="F17" i="13" s="1"/>
  <c r="D16" i="13"/>
  <c r="F16" i="13" s="1"/>
  <c r="D15" i="13"/>
  <c r="F15" i="13" s="1"/>
  <c r="D14" i="13"/>
  <c r="F14" i="13" s="1"/>
  <c r="D13" i="13"/>
  <c r="F13" i="13" s="1"/>
  <c r="D12" i="13"/>
  <c r="F12" i="13" s="1"/>
  <c r="D11" i="13"/>
  <c r="F11" i="13" s="1"/>
  <c r="D33" i="16"/>
  <c r="F33" i="16" s="1"/>
  <c r="D31" i="16"/>
  <c r="F31" i="16" s="1"/>
  <c r="D37" i="15"/>
  <c r="F37" i="15" s="1"/>
  <c r="D39" i="12"/>
  <c r="F39" i="12" s="1"/>
  <c r="D37" i="10"/>
  <c r="F37" i="10" s="1"/>
  <c r="D40" i="8"/>
  <c r="F40" i="8" s="1"/>
  <c r="D39" i="8"/>
  <c r="F39" i="8" s="1"/>
  <c r="D32" i="16"/>
  <c r="F32" i="16" s="1"/>
  <c r="D39" i="13"/>
  <c r="F39" i="13" s="1"/>
  <c r="D30" i="16"/>
  <c r="F30" i="16" s="1"/>
  <c r="D29" i="16"/>
  <c r="F29" i="16" s="1"/>
  <c r="D28" i="16"/>
  <c r="F28" i="16" s="1"/>
  <c r="D27" i="16"/>
  <c r="F27" i="16" s="1"/>
  <c r="D26" i="16"/>
  <c r="F26" i="16" s="1"/>
  <c r="D25" i="16"/>
  <c r="F25" i="16" s="1"/>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6" i="15"/>
  <c r="F36" i="15" s="1"/>
  <c r="D35" i="15"/>
  <c r="F35" i="15" s="1"/>
  <c r="D34" i="15"/>
  <c r="F34" i="15" s="1"/>
  <c r="D33" i="15"/>
  <c r="F33" i="15" s="1"/>
  <c r="D32" i="15"/>
  <c r="F32" i="15" s="1"/>
  <c r="D31" i="15"/>
  <c r="F31" i="15" s="1"/>
  <c r="D30" i="15"/>
  <c r="F30" i="15" s="1"/>
  <c r="F29" i="15"/>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38" i="13"/>
  <c r="F38" i="13" s="1"/>
  <c r="D37" i="13"/>
  <c r="F37" i="13" s="1"/>
  <c r="D36" i="13"/>
  <c r="F36" i="13" s="1"/>
  <c r="D35" i="13"/>
  <c r="F35" i="13" s="1"/>
  <c r="D34" i="13"/>
  <c r="F34" i="13" s="1"/>
  <c r="D33" i="13"/>
  <c r="F33" i="13" s="1"/>
  <c r="D32" i="13"/>
  <c r="F32" i="13" s="1"/>
  <c r="D31" i="13"/>
  <c r="F31" i="13" s="1"/>
  <c r="D30" i="13"/>
  <c r="F30" i="13" s="1"/>
  <c r="F29" i="13"/>
  <c r="D28" i="13"/>
  <c r="F28" i="13" s="1"/>
  <c r="D27" i="13"/>
  <c r="F27" i="13" s="1"/>
  <c r="D26" i="13"/>
  <c r="F26" i="13" s="1"/>
  <c r="D23" i="13"/>
  <c r="F23" i="13" s="1"/>
  <c r="D22" i="13"/>
  <c r="F22" i="13" s="1"/>
  <c r="D21" i="13"/>
  <c r="F21" i="13" s="1"/>
  <c r="D20" i="13"/>
  <c r="F20" i="13" s="1"/>
  <c r="D19" i="13"/>
  <c r="F19" i="13" s="1"/>
  <c r="D10" i="13"/>
  <c r="F10" i="13" s="1"/>
  <c r="D40" i="12"/>
  <c r="F40" i="12" s="1"/>
  <c r="D37" i="12"/>
  <c r="F37" i="12" s="1"/>
  <c r="D36" i="12"/>
  <c r="F36" i="12" s="1"/>
  <c r="D35" i="12"/>
  <c r="F35" i="12" s="1"/>
  <c r="D34" i="12"/>
  <c r="F34" i="12" s="1"/>
  <c r="D33" i="12"/>
  <c r="F33" i="12" s="1"/>
  <c r="F32" i="12"/>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5" i="14"/>
  <c r="F35" i="14" s="1"/>
  <c r="D34" i="14"/>
  <c r="F34" i="14" s="1"/>
  <c r="D33" i="14"/>
  <c r="F33" i="14" s="1"/>
  <c r="D32" i="14"/>
  <c r="F32" i="14" s="1"/>
  <c r="D31" i="14"/>
  <c r="F31" i="14" s="1"/>
  <c r="D30" i="14"/>
  <c r="F30" i="14" s="1"/>
  <c r="F29" i="14"/>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8" i="10"/>
  <c r="F38" i="10" s="1"/>
  <c r="D36" i="10"/>
  <c r="F36" i="10" s="1"/>
  <c r="D35" i="10"/>
  <c r="F35" i="10" s="1"/>
  <c r="D34" i="10"/>
  <c r="F34" i="10" s="1"/>
  <c r="D33" i="10"/>
  <c r="F33" i="10" s="1"/>
  <c r="F32" i="10"/>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53" i="9"/>
  <c r="F53" i="9" s="1"/>
  <c r="D52" i="9"/>
  <c r="F52" i="9" s="1"/>
  <c r="D51" i="9"/>
  <c r="F51" i="9" s="1"/>
  <c r="D50" i="9"/>
  <c r="F50" i="9" s="1"/>
  <c r="D49" i="9"/>
  <c r="F49" i="9" s="1"/>
  <c r="D48" i="9"/>
  <c r="F48" i="9" s="1"/>
  <c r="D47" i="9"/>
  <c r="F47" i="9" s="1"/>
  <c r="D46" i="9"/>
  <c r="F46" i="9" s="1"/>
  <c r="D45" i="9"/>
  <c r="F45" i="9" s="1"/>
  <c r="D44" i="9"/>
  <c r="F44" i="9" s="1"/>
  <c r="D43" i="9"/>
  <c r="F43" i="9" s="1"/>
  <c r="F42" i="9"/>
  <c r="D41" i="9"/>
  <c r="F41" i="9" s="1"/>
  <c r="D40" i="9"/>
  <c r="F40" i="9" s="1"/>
  <c r="D39" i="9"/>
  <c r="F39" i="9" s="1"/>
  <c r="D38" i="9"/>
  <c r="F38" i="9" s="1"/>
  <c r="D36" i="9"/>
  <c r="F36" i="9" s="1"/>
  <c r="D35" i="9"/>
  <c r="F35" i="9" s="1"/>
  <c r="D34" i="9"/>
  <c r="F34" i="9" s="1"/>
  <c r="D33" i="9"/>
  <c r="F33" i="9" s="1"/>
  <c r="D32" i="9"/>
  <c r="F32" i="9" s="1"/>
  <c r="D31" i="9"/>
  <c r="F31" i="9" s="1"/>
  <c r="D30" i="9"/>
  <c r="F30" i="9" s="1"/>
  <c r="D29" i="9"/>
  <c r="F29" i="9" s="1"/>
  <c r="D28" i="9"/>
  <c r="F28" i="9" s="1"/>
  <c r="D27" i="9"/>
  <c r="F27" i="9" s="1"/>
  <c r="D26" i="9"/>
  <c r="F26" i="9" s="1"/>
  <c r="D25" i="9"/>
  <c r="F25" i="9" s="1"/>
  <c r="F24" i="9"/>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1" i="8"/>
  <c r="F41" i="8" s="1"/>
  <c r="D38" i="8"/>
  <c r="F38" i="8" s="1"/>
  <c r="D37" i="8"/>
  <c r="F37" i="8" s="1"/>
  <c r="D36" i="8"/>
  <c r="F36" i="8" s="1"/>
  <c r="D35" i="8"/>
  <c r="F35" i="8" s="1"/>
  <c r="F34" i="8"/>
  <c r="D33" i="8"/>
  <c r="F33" i="8" s="1"/>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5" i="8"/>
  <c r="F15" i="8" s="1"/>
  <c r="D14" i="8"/>
  <c r="F14" i="8" s="1"/>
  <c r="D13" i="8"/>
  <c r="F13" i="8" s="1"/>
  <c r="D12" i="8"/>
  <c r="F12" i="8" s="1"/>
  <c r="D11" i="8"/>
  <c r="F11" i="8" s="1"/>
  <c r="D10" i="8"/>
  <c r="F10" i="8" s="1"/>
</calcChain>
</file>

<file path=xl/sharedStrings.xml><?xml version="1.0" encoding="utf-8"?>
<sst xmlns="http://schemas.openxmlformats.org/spreadsheetml/2006/main" count="471" uniqueCount="220">
  <si>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</si>
  <si>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</si>
  <si>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</si>
  <si>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</si>
  <si>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</si>
  <si>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</si>
  <si>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</si>
  <si>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</si>
  <si>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</si>
  <si>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</si>
  <si>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</si>
  <si>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</si>
  <si>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</si>
  <si>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우유</t>
    <phoneticPr fontId="13" type="noConversion"/>
  </si>
  <si>
    <t>우유</t>
  </si>
  <si>
    <t>8월 30일 (토) 조리법</t>
    <phoneticPr fontId="20" type="noConversion"/>
  </si>
  <si>
    <t>8월 29일 (금) 조리법</t>
    <phoneticPr fontId="20" type="noConversion"/>
  </si>
  <si>
    <t>8월 28일 (목) 조리법</t>
    <phoneticPr fontId="20" type="noConversion"/>
  </si>
  <si>
    <t>8월 27일 (수) 조리법</t>
    <phoneticPr fontId="20" type="noConversion"/>
  </si>
  <si>
    <t>8월 26일 (화) 조리법</t>
    <phoneticPr fontId="20" type="noConversion"/>
  </si>
  <si>
    <t>8월 25일 (월) 조리법</t>
    <phoneticPr fontId="20" type="noConversion"/>
  </si>
  <si>
    <t>생일식단</t>
    <phoneticPr fontId="20" type="noConversion"/>
  </si>
  <si>
    <t>견학식단</t>
    <phoneticPr fontId="20" type="noConversion"/>
  </si>
  <si>
    <t>차조밥</t>
    <phoneticPr fontId="29" type="noConversion"/>
  </si>
  <si>
    <t>백미</t>
    <phoneticPr fontId="29" type="noConversion"/>
  </si>
  <si>
    <t>Tip. 만1-2세는 백미밥을 제공하거나 잡곡밥 제공 시 잡곡은 백미량의 5% 이내로 섞어서 제공하세요.</t>
    <phoneticPr fontId="13" type="noConversion"/>
  </si>
  <si>
    <t>차조</t>
    <phoneticPr fontId="29" type="noConversion"/>
  </si>
  <si>
    <t>쇠고기탕국</t>
    <phoneticPr fontId="13" type="noConversion"/>
  </si>
  <si>
    <t>쇠고기(양지)</t>
    <phoneticPr fontId="13" type="noConversion"/>
  </si>
  <si>
    <t>무</t>
    <phoneticPr fontId="13" type="noConversion"/>
  </si>
  <si>
    <t>두부</t>
    <phoneticPr fontId="13" type="noConversion"/>
  </si>
  <si>
    <t>팽이버섯</t>
    <phoneticPr fontId="13" type="noConversion"/>
  </si>
  <si>
    <t>참기름</t>
    <phoneticPr fontId="13" type="noConversion"/>
  </si>
  <si>
    <t>마늘</t>
    <phoneticPr fontId="13" type="noConversion"/>
  </si>
  <si>
    <t>대파</t>
    <phoneticPr fontId="13" type="noConversion"/>
  </si>
  <si>
    <t>멸치</t>
  </si>
  <si>
    <t>건다시마</t>
    <phoneticPr fontId="13" type="noConversion"/>
  </si>
  <si>
    <t>메추리알</t>
    <phoneticPr fontId="13" type="noConversion"/>
  </si>
  <si>
    <t>피망</t>
    <phoneticPr fontId="13" type="noConversion"/>
  </si>
  <si>
    <t>케첩</t>
    <phoneticPr fontId="13" type="noConversion"/>
  </si>
  <si>
    <t>진간장</t>
    <phoneticPr fontId="13" type="noConversion"/>
  </si>
  <si>
    <t>설탕</t>
    <phoneticPr fontId="13" type="noConversion"/>
  </si>
  <si>
    <t>식용유</t>
    <phoneticPr fontId="13" type="noConversion"/>
  </si>
  <si>
    <t>메추리알
케첩조림</t>
    <phoneticPr fontId="13" type="noConversion"/>
  </si>
  <si>
    <t>진간장</t>
  </si>
  <si>
    <t>깻잎순나물</t>
    <phoneticPr fontId="13" type="noConversion"/>
  </si>
  <si>
    <t>깻잎순</t>
    <phoneticPr fontId="13" type="noConversion"/>
  </si>
  <si>
    <t>1. 깻잎순은 데쳐 찬물에 헹구고 물기를 뺀다.
2. 참기름을 두른 팬에 다진대파, 다진마늘을 볶다가 깻잎순을 넣어 볶는다.
3. 2에 진간장을 넣어 간을 한다.</t>
    <phoneticPr fontId="20" type="noConversion"/>
  </si>
  <si>
    <t>배추김치</t>
    <phoneticPr fontId="13" type="noConversion"/>
  </si>
  <si>
    <t xml:space="preserve">배추김치 </t>
  </si>
  <si>
    <t>단호박</t>
    <phoneticPr fontId="13" type="noConversion"/>
  </si>
  <si>
    <t>1. 단호박은 껍질을 제거한 후 잘게 다진다.
2. 냄비에 불린 찹쌀, 적당량의 물을 넣고 센 불에서 저어가며 끓인다.
3. 끓어오르면 불을 약하게 줄이고 단호박, 설탕을 넣어 쌀알이 퍼질 때까지 저어가며 끓인다.</t>
    <phoneticPr fontId="13" type="noConversion"/>
  </si>
  <si>
    <t>찹쌀</t>
    <phoneticPr fontId="13" type="noConversion"/>
  </si>
  <si>
    <t>설탕</t>
  </si>
  <si>
    <t>단호박죽</t>
    <phoneticPr fontId="13" type="noConversion"/>
  </si>
  <si>
    <t>자두</t>
    <phoneticPr fontId="13" type="noConversion"/>
  </si>
  <si>
    <t>(씨를 제거하고 적당한 크기로 썰어 제공한다.)</t>
    <phoneticPr fontId="13" type="noConversion"/>
  </si>
  <si>
    <t>흑미밥</t>
    <phoneticPr fontId="13" type="noConversion"/>
  </si>
  <si>
    <t>백미</t>
    <phoneticPr fontId="13" type="noConversion"/>
  </si>
  <si>
    <t>흑미</t>
    <phoneticPr fontId="13" type="noConversion"/>
  </si>
  <si>
    <t>쑥갓어묵국</t>
    <phoneticPr fontId="13" type="noConversion"/>
  </si>
  <si>
    <t>어묵</t>
    <phoneticPr fontId="13" type="noConversion"/>
  </si>
  <si>
    <t>1. 적당량의 물에 멸치, 건다시마를 넣어 국물을 낸다.
2. 어묵, 쑥갓, 무는 적당한 크기로 썬다.
3. 1의 육수에 어묵, 무, 다진마늘을 넣고 끓인다.
4. 국간장, 고춧가루로 간을 맞추고 쑥갓을 넣는다.
(만 1-2세는 고춧가루를 제외한다.)</t>
    <phoneticPr fontId="13" type="noConversion"/>
  </si>
  <si>
    <t>쑥갓</t>
    <phoneticPr fontId="13" type="noConversion"/>
  </si>
  <si>
    <t>국간장</t>
  </si>
  <si>
    <t>고춧가루</t>
    <phoneticPr fontId="13" type="noConversion"/>
  </si>
  <si>
    <t>멸치</t>
    <phoneticPr fontId="13" type="noConversion"/>
  </si>
  <si>
    <t>닭갈비</t>
    <phoneticPr fontId="13" type="noConversion"/>
  </si>
  <si>
    <t>닭고기(정육)</t>
    <phoneticPr fontId="13" type="noConversion"/>
  </si>
  <si>
    <t>1. 닭고기, 당근, 양배추는 적당한 크기로 썬다.
2. 다진마늘, 고추장, 진간장, 올리고당, 참기름을 섞어 양념장을 만든다.
3. 1의 재료에 2의 양념장을 넣어 재워둔다.
4. 식용유를 두른 팬에 3을 넣고 굽는다.
(만1-2세는 고추장을 빼고 양념한다.)</t>
  </si>
  <si>
    <t>당근</t>
    <phoneticPr fontId="13" type="noConversion"/>
  </si>
  <si>
    <t>양배추</t>
    <phoneticPr fontId="13" type="noConversion"/>
  </si>
  <si>
    <t>고추장</t>
    <phoneticPr fontId="13" type="noConversion"/>
  </si>
  <si>
    <t>올리고당</t>
    <phoneticPr fontId="13" type="noConversion"/>
  </si>
  <si>
    <t>오이나물
(만1-2세)</t>
    <phoneticPr fontId="13" type="noConversion"/>
  </si>
  <si>
    <t>오이</t>
    <phoneticPr fontId="13" type="noConversion"/>
  </si>
  <si>
    <t>1. 오이는 적당한 크기로 썰어 데친 후 물기를 뺀다.
2. 데친 오이에 다진마늘, 참기름, 소금을 넣어 무친 후 깨를 뿌린다.</t>
  </si>
  <si>
    <t>깨</t>
    <phoneticPr fontId="13" type="noConversion"/>
  </si>
  <si>
    <t>소금</t>
    <phoneticPr fontId="20" type="noConversion"/>
  </si>
  <si>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</si>
  <si>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</si>
  <si>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식초</t>
    <phoneticPr fontId="13" type="noConversion"/>
  </si>
  <si>
    <t>소금</t>
    <phoneticPr fontId="13" type="noConversion"/>
  </si>
  <si>
    <t>깍두기</t>
    <phoneticPr fontId="13" type="noConversion"/>
  </si>
  <si>
    <t>깍두기</t>
  </si>
  <si>
    <t>참치죽</t>
    <phoneticPr fontId="20" type="noConversion"/>
  </si>
  <si>
    <t>백미</t>
  </si>
  <si>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</si>
  <si>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참치</t>
  </si>
  <si>
    <t>당근</t>
  </si>
  <si>
    <t>김가루주먹밥</t>
    <phoneticPr fontId="13" type="noConversion"/>
  </si>
  <si>
    <t>1. 밥은 고슬고슬하게 짓는다.
2. 김은 위생팩에 넣어 부순다.
3. 밥에 깨, 참기름, 소금으로 간을 맞춘다.
4. 주먹밥을 만들어 부순 김을 묻힌다.</t>
    <phoneticPr fontId="13" type="noConversion"/>
  </si>
  <si>
    <t>김</t>
    <phoneticPr fontId="13" type="noConversion"/>
  </si>
  <si>
    <t>마시는요거트</t>
    <phoneticPr fontId="13" type="noConversion"/>
  </si>
  <si>
    <t>액상발효유</t>
    <phoneticPr fontId="13" type="noConversion"/>
  </si>
  <si>
    <t>새우</t>
    <phoneticPr fontId="13" type="noConversion"/>
  </si>
  <si>
    <t>양파</t>
    <phoneticPr fontId="13" type="noConversion"/>
  </si>
  <si>
    <t>애호박</t>
    <phoneticPr fontId="13" type="noConversion"/>
  </si>
  <si>
    <t xml:space="preserve">당근 </t>
    <phoneticPr fontId="13" type="noConversion"/>
  </si>
  <si>
    <t>깨</t>
    <phoneticPr fontId="20" type="noConversion"/>
  </si>
  <si>
    <t>참기름</t>
  </si>
  <si>
    <t xml:space="preserve">소금 </t>
    <phoneticPr fontId="13" type="noConversion"/>
  </si>
  <si>
    <t>1. 밥은 고슬고슬하게 짓는다.
2. 새우, 양파, 애호박, 당근은 잘게 썬다.
3. 식용유를 두른 팬에 새우, 양파, 애호박, 당근을 넣고 볶는다.
4. 3의 새우, 채소가 익으면 밥을 넣고 함께 볶는다.
5. 깨, 참기름, 소금으로 간을 맞춘다.</t>
    <phoneticPr fontId="20" type="noConversion"/>
  </si>
  <si>
    <t>미역된장국</t>
    <phoneticPr fontId="13" type="noConversion"/>
  </si>
  <si>
    <t>건미역</t>
  </si>
  <si>
    <t>1. 적당량의 물에 멸치, 건다시마를 넣어 국물을 낸다.
2. 건미역은 물에 불려 적당한 크기로 썬다.
3. 1의 육수에 된장을 풀고 미역, 다진마늘을 넣어 끓인다.</t>
    <phoneticPr fontId="13" type="noConversion"/>
  </si>
  <si>
    <t>마늘</t>
  </si>
  <si>
    <t>된장</t>
  </si>
  <si>
    <t>건다시마</t>
  </si>
  <si>
    <t>새우살채소
볶음밥</t>
    <phoneticPr fontId="13" type="noConversion"/>
  </si>
  <si>
    <t>깐풍두부조림</t>
    <phoneticPr fontId="13" type="noConversion"/>
  </si>
  <si>
    <t>전분가루</t>
    <phoneticPr fontId="13" type="noConversion"/>
  </si>
  <si>
    <t>식초</t>
    <phoneticPr fontId="20" type="noConversion"/>
  </si>
  <si>
    <t>올리고당</t>
  </si>
  <si>
    <t>식용유</t>
  </si>
  <si>
    <t>콩가루죽</t>
    <phoneticPr fontId="13" type="noConversion"/>
  </si>
  <si>
    <t>콩가루</t>
    <phoneticPr fontId="13" type="noConversion"/>
  </si>
  <si>
    <t>바나나</t>
    <phoneticPr fontId="13" type="noConversion"/>
  </si>
  <si>
    <t>바나나</t>
  </si>
  <si>
    <t>백미밥</t>
    <phoneticPr fontId="13" type="noConversion"/>
  </si>
  <si>
    <t>느타리버섯</t>
    <phoneticPr fontId="13" type="noConversion"/>
  </si>
  <si>
    <t>표고버섯</t>
    <phoneticPr fontId="13" type="noConversion"/>
  </si>
  <si>
    <t>국간장</t>
    <phoneticPr fontId="13" type="noConversion"/>
  </si>
  <si>
    <t>모듬버섯국</t>
    <phoneticPr fontId="13" type="noConversion"/>
  </si>
  <si>
    <t>쇠고기(등심)</t>
    <phoneticPr fontId="13" type="noConversion"/>
  </si>
  <si>
    <t>1. 쇠고기, 양파는 적당한 크기로 썬다.
2. 다진마늘, 진간장, 참기름을 섞어 양념장을 만든다.
3. 식용유를 두른 팬에 쇠고기, 양파, 2의 양념장을 넣어 볶는다.</t>
  </si>
  <si>
    <t>숙주나물</t>
    <phoneticPr fontId="13" type="noConversion"/>
  </si>
  <si>
    <t>숙주</t>
    <phoneticPr fontId="13" type="noConversion"/>
  </si>
  <si>
    <t>1. 숙주는 끓는 물에 데친 후 물기를 빼고 적당한 길이로 썬다.
2. 다진마늘, 진간장, 깨, 참기름을 넣어 버무린다.</t>
  </si>
  <si>
    <t>쇠고기
양파볶음</t>
    <phoneticPr fontId="13" type="noConversion"/>
  </si>
  <si>
    <t>들깨무죽</t>
    <phoneticPr fontId="20" type="noConversion"/>
  </si>
  <si>
    <t>백미</t>
    <phoneticPr fontId="20" type="noConversion"/>
  </si>
  <si>
    <t>무</t>
    <phoneticPr fontId="20" type="noConversion"/>
  </si>
  <si>
    <t>들깨가루</t>
    <phoneticPr fontId="20" type="noConversion"/>
  </si>
  <si>
    <t>찐감자</t>
    <phoneticPr fontId="13" type="noConversion"/>
  </si>
  <si>
    <t>감자</t>
    <phoneticPr fontId="13" type="noConversion"/>
  </si>
  <si>
    <t>수수밥</t>
    <phoneticPr fontId="13" type="noConversion"/>
  </si>
  <si>
    <t>수수</t>
    <phoneticPr fontId="13" type="noConversion"/>
  </si>
  <si>
    <t>청경채맑은국</t>
    <phoneticPr fontId="13" type="noConversion"/>
  </si>
  <si>
    <t>청경채</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</si>
  <si>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</si>
  <si>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돼지고기(목살)</t>
    <phoneticPr fontId="13" type="noConversion"/>
  </si>
  <si>
    <t>돼지고기
목살구이</t>
    <phoneticPr fontId="13" type="noConversion"/>
  </si>
  <si>
    <t>1. 양배추는 적당한 크기로 채썰어 끓는 물에 데친다.
2. 1의 양배추에 진간장, 깨, 참기름을 넣어 무친다.</t>
  </si>
  <si>
    <t>1. 양배추는 적당한 크기로 썬다.
2. 다진마늘, 진간장, 식초, 설탕, 깨, 참기름을 섞어 양념장을 만든다.
3. 양배추에 2의 양념장을 넣어 무친다.</t>
  </si>
  <si>
    <t>양배추나물
(만1-2세)</t>
    <phoneticPr fontId="13" type="noConversion"/>
  </si>
  <si>
    <t>양배추무침
(만3-5세)</t>
    <phoneticPr fontId="13" type="noConversion"/>
  </si>
  <si>
    <t>닭고기마늘죽</t>
    <phoneticPr fontId="13" type="noConversion"/>
  </si>
  <si>
    <t>1. 닭고기는 끓는 물에 삶아 건져내 잘게 다진다.
2. 참기름을 두른 냄비에 불린 쌀을 볶다가 닭고기 삶은 물을 부어 끓인다.
3. 끓어오르면 불을 약하게 줄이고 닭고기, 다진마늘을 넣어 쌀알이 퍼질 때까지 저어가며 끓인다.
4. 소금으로 간을 맞춘다.</t>
    <phoneticPr fontId="13" type="noConversion"/>
  </si>
  <si>
    <t>닭고기(안심)</t>
    <phoneticPr fontId="13" type="noConversion"/>
  </si>
  <si>
    <t>달걀</t>
    <phoneticPr fontId="13" type="noConversion"/>
  </si>
  <si>
    <t>바지락</t>
  </si>
  <si>
    <t>1. 바지락은 해감한 후 삶는다.
2. 바지락을 삶은 국물은 면포에 걸러주고, 바지락살은 헹궈서 남은 모래를 제거한다.
3. 무, 부추는 적당한 크기로 썬다.
4. 2의 육수에 무, 부추, 바지락살을 넣고 끓인다.
5. 소금으로 간을 맞춘다.</t>
  </si>
  <si>
    <t>부추</t>
    <phoneticPr fontId="13" type="noConversion"/>
  </si>
  <si>
    <t>소금</t>
  </si>
  <si>
    <t>스크램블
에그덮밥</t>
    <phoneticPr fontId="13" type="noConversion"/>
  </si>
  <si>
    <t>우엉볶음</t>
    <phoneticPr fontId="13" type="noConversion"/>
  </si>
  <si>
    <t>우엉</t>
    <phoneticPr fontId="13" type="noConversion"/>
  </si>
  <si>
    <t xml:space="preserve"> 진간장</t>
  </si>
  <si>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</si>
  <si>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</si>
  <si>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현미</t>
    <phoneticPr fontId="13" type="noConversion"/>
  </si>
  <si>
    <t>수수</t>
  </si>
  <si>
    <t>밤</t>
  </si>
  <si>
    <t>대추</t>
  </si>
  <si>
    <t>토르티야</t>
    <phoneticPr fontId="13" type="noConversion"/>
  </si>
  <si>
    <t>토르티야구이+시럽</t>
    <phoneticPr fontId="13" type="noConversion"/>
  </si>
  <si>
    <t>1. 식용유를 두른 팬에 토르티야를 올려 양면을 굽는다.
2. 구운 토르티야위에 올리고당을 발라 살짝 굽는다.
3. 먹기좋게 썬다.</t>
    <phoneticPr fontId="13" type="noConversion"/>
  </si>
  <si>
    <t>들깨미역국</t>
    <phoneticPr fontId="13" type="noConversion"/>
  </si>
  <si>
    <t>1. 건미역은 불려 적당한 크기로 썬다.
2. 들기름을 두른 냄비에 미역을 넣고 볶다가 적당량의 물을 넣고 끓인다.
3. 미역이 충분히 익었을 때 들깨가루를 넣고 국간장으로 간을 맞춘다.</t>
    <phoneticPr fontId="13" type="noConversion"/>
  </si>
  <si>
    <t>들깨가루</t>
  </si>
  <si>
    <t>들기름</t>
  </si>
  <si>
    <t>쇠고기갈비찜</t>
    <phoneticPr fontId="13" type="noConversion"/>
  </si>
  <si>
    <t>쇠고기(갈비)</t>
    <phoneticPr fontId="13" type="noConversion"/>
  </si>
  <si>
    <t>생강</t>
    <phoneticPr fontId="13" type="noConversion"/>
  </si>
  <si>
    <t>열무나물</t>
    <phoneticPr fontId="13" type="noConversion"/>
  </si>
  <si>
    <t>열무</t>
    <phoneticPr fontId="13" type="noConversion"/>
  </si>
  <si>
    <t>1. 열무는 데친 후 헹궈 물기를 빼고 적당한 크기로 썬다.
2. 데친 열무에 다진마늘, 진간장, 깨, 참기름을 넣어 무친다.</t>
  </si>
  <si>
    <t>감자치즈죽</t>
    <phoneticPr fontId="20" type="noConversion"/>
  </si>
  <si>
    <t>1. 감자는 잘게 다진다.
2. 참기름을 두른 냄비에 불린 쌀, 감자를 넣고 볶다가 적당량의 물을 넣고 센 불에서 저어가며 끓인다.
3. 끓어오르면 불을 약하게 줄이고 치즈를 넣어 쌀알이 퍼질 때까지 저어가며 끓인다.
4. 소금으로 간을 맞춘다.</t>
  </si>
  <si>
    <t>감자</t>
    <phoneticPr fontId="20" type="noConversion"/>
  </si>
  <si>
    <t>치즈</t>
    <phoneticPr fontId="20" type="noConversion"/>
  </si>
  <si>
    <t>참기름</t>
    <phoneticPr fontId="20" type="noConversion"/>
  </si>
  <si>
    <t>멜론</t>
    <phoneticPr fontId="13" type="noConversion"/>
  </si>
  <si>
    <t>생일케이크</t>
    <phoneticPr fontId="13" type="noConversion"/>
  </si>
  <si>
    <t>케이크</t>
    <phoneticPr fontId="13" type="noConversion"/>
  </si>
  <si>
    <t>1. 밥은 고슬고슬하게 짓는다.
2. 유부는 끓는 물에 데치고 찬물에 헹군 후 물기를 빼고, 잘게 다진다.
3. 당근, 피망은 잘게 다진 후 식용유를 두른 팬에 볶는다.
4. 밥에 유부, 당근, 피망을 넣은 후 진간장, 식초, 설탕, 깨, 참기름을 넣고 골고루 섞는다.
5. 4를 적당한 크기로 동그랗게 빚어준다.</t>
  </si>
  <si>
    <t>유부</t>
    <phoneticPr fontId="13" type="noConversion"/>
  </si>
  <si>
    <t>너비아니구이</t>
    <phoneticPr fontId="13" type="noConversion"/>
  </si>
  <si>
    <t>1. 쇠고기, 돼지고기는 잘게 다진다. 
2. 다진대파, 다진마늘, 진간장, 설탕을 섞어 양념장을 만든다.
3. 쇠고기, 돼지고기, 2의 양념장을 섞은 뒤 치대어 둥글넓적하게 빚는다.
4. 식용유를 두른 팬에 굽는다.
(조리과정이 어려운 경우 완제품을 사용한다.)</t>
  </si>
  <si>
    <t>돼지고기(등심)</t>
    <phoneticPr fontId="13" type="noConversion"/>
  </si>
  <si>
    <t>다진유부
주먹밥</t>
    <phoneticPr fontId="13" type="noConversion"/>
  </si>
  <si>
    <t>참깨죽</t>
    <phoneticPr fontId="13" type="noConversion"/>
  </si>
  <si>
    <t>1. 깨는 곱게 간다.
2. 냄비에 불린 쌀, 깨, 적당량의 물을 넣고 센 불에서 저어가며 끓인다.
3. 끓어오르면 불을 약하게 줄이고 쌀알이 퍼질 때까지 저어가며 끓인다.
4. 소금으로 간을 맞춘다.</t>
  </si>
  <si>
    <t>키위</t>
    <phoneticPr fontId="13" type="noConversion"/>
  </si>
  <si>
    <t>골드키위</t>
    <phoneticPr fontId="13" type="noConversion"/>
  </si>
  <si>
    <t>식빵</t>
    <phoneticPr fontId="13" type="noConversion"/>
  </si>
  <si>
    <t>1. 잼을 식빵에 발라서 제공한다.</t>
    <phoneticPr fontId="13" type="noConversion"/>
  </si>
  <si>
    <t>잼</t>
    <phoneticPr fontId="13" type="noConversion"/>
  </si>
  <si>
    <t>잼샌드위치</t>
    <phoneticPr fontId="13" type="noConversion"/>
  </si>
  <si>
    <t>간식</t>
    <phoneticPr fontId="20" type="noConversion"/>
  </si>
  <si>
    <t>미니약과</t>
    <phoneticPr fontId="13" type="noConversion"/>
  </si>
  <si>
    <t>카스텔라</t>
    <phoneticPr fontId="13" type="noConversion"/>
  </si>
  <si>
    <t>밤식빵</t>
    <phoneticPr fontId="13" type="noConversion"/>
  </si>
  <si>
    <t>1. 메추리알은 삶은 후 껍질을 벗긴다.
2. 피망은 적당한 크기로 썬다.
3. 식용유를 두른 팬에 메추리알, 피망을 넣고 볶다가 다진마늘, 케첩, 진간장, 설탕, 적당량의 물을 넣어 조린다.
(만1-2세는 메추리알 제공 시 2-4등분한다.)</t>
    <phoneticPr fontId="13" type="noConversion"/>
  </si>
  <si>
    <t>바지락
부춧국</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</si>
  <si>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20" type="noConversion"/>
  </si>
  <si>
    <t xml:space="preserve">1. 무는 잘게 다진다. 
2. 냄비에 쌀, 적당량의 물을 넣고 센 불에서 저어가며 끓인다. 
3. 끓어오르면 불을 약하게 줄이고 들깨가루, 무를 넣어 쌀알이 퍼질 때까지 저어가며 끓인다. 
4. 소금으로 간을 맞춘다. </t>
    <phoneticPr fontId="20" type="noConversion"/>
  </si>
  <si>
    <t>Tip! 으깨거나 작게 자르고, 음료(물, 우유 등)와 함께 제공해 주세요.</t>
    <phoneticPr fontId="20" type="noConversion"/>
  </si>
  <si>
    <t>1. 밥은 고슬고슬하게 짓는다.
2. 양파는 채썬다.
3. 식용유를 두른 팬에 양파를 볶다가 진간장, 설탕, 적당량의 물을 넣어 소스를 만든다. 
4. 우유, 달걀, 다진대파, 소금을 섞어 고루 푼다.
5. 식용유를 두른 팬에 4을 넣어 저어가며 익힌다.
6. 밥에 3, 4를 올려 낸다.</t>
    <phoneticPr fontId="20" type="noConversion"/>
  </si>
  <si>
    <t>1. 우엉은 껍질을 벗겨 적당한 크기로 썬 후 끓는 물에 데친다.
2. 식용유를 두른 팬에 우엉을 넣고 볶는다.
3. 2에 진간장, 올리고당, 깨, 참기름을 넣어 마저 볶는다.</t>
    <phoneticPr fontId="20" type="noConversion"/>
  </si>
  <si>
    <t>1. 쇠고기는 적당한 크기로 썰어 칼집을 넣은 후 핏물을 제거한다.
2. 당근, 양파, 대파는 적당한 크기로 썬다.
3. 다진마늘, 다진생강, 진간장, 설탕, 참기름을 섞어 양념장을 만든다.
4. 냄비에 1의 쇠고기, 물을 넣고 충분히 삶은 후 3의 양념장을 넣고 끓인다.
5. 국물이 조금 남았을 때 대파, 당근, 양파를 넣는다.
6. 국물을 끼얹으며 자작하게 조린다.</t>
    <phoneticPr fontId="20" type="noConversion"/>
  </si>
  <si>
    <t>토마토</t>
    <phoneticPr fontId="13" type="noConversion"/>
  </si>
  <si>
    <t>참기름</t>
    <phoneticPr fontId="3" type="noConversion"/>
  </si>
  <si>
    <t>1. 적당량의 물에 멸치, 건다시마를 넣어 국물을 낸다.
2. 두부, 무, 버섯, 대파를 적당히 썬다.
3. 참기름을 두른 냄비에 쇠고기, 무, 다진마늘을 넣고 볶다가 1의 육수를 넣고 푹 끓인다.
4. 국물이 우려나면 두부, 버섯, 대파를 넣고 국간장으로 간을 맞춘다.</t>
    <phoneticPr fontId="13" type="noConversion"/>
  </si>
  <si>
    <t xml:space="preserve">1. 두부는 적당한 크기로 썰어 물기를 제거한다.
2. 당근은 잘게 다진다.
3. 두부에 전분가루를 골고루 묻힌 후 바삭하게 굽는다.
4. 식용유를 두른 팬에 다진당근, 다진마늘을 볶다가 진간장, 식초, 올리고당, 적당량의 물을 넣어 끓인 뒤 구운 두부를 넣어 조린다. </t>
    <phoneticPr fontId="20" type="noConversion"/>
  </si>
  <si>
    <t>1. 적당량의 물에 멸치, 건다시마를 넣어 국물을 낸다.
2. 버섯, 대파는 적당한 크기로 썬다. 
3. 1의 육수에 버섯, 대파, 다진마늘을 넣고 끓인다.
4. 국간장으로 간을 맞춘다.</t>
    <phoneticPr fontId="13" type="noConversion"/>
  </si>
  <si>
    <t>1. 돼지고기는 적당한 크기로 썰고 소금, 후추로 밑간한다.
2. 식용유를 두른 팬에 돼지고기를 노릇하게 굽는다.
(만1-2세는 돼지고기를 잘게 잘라 제공한다.)</t>
    <phoneticPr fontId="13" type="noConversion"/>
  </si>
  <si>
    <t>배추김치는 1cm 이하 크기로 작게 잘라서 제공한다.
(만1-2세는 백김치나 맵지 않은 김치류로 제공 가능합니다.)</t>
    <phoneticPr fontId="13" type="noConversion"/>
  </si>
  <si>
    <t>깍두기는 1cm 이하 크기로 작게 잘라서 제공한다.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</si>
</sst>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b/>
      <sz val="11"/>
      <name val="맑은 고딕"/>
      <family val="3"/>
      <charset val="129"/>
    </font>
    <font>
      <sz val="11"/>
      <name val="맑은 고딕"/>
      <family val="3"/>
      <charset val="129"/>
    </font>
    <font>
      <b/>
      <sz val="11"/>
      <color indexed="8"/>
      <name val="맑은 고딕"/>
      <family val="3"/>
      <charset val="129"/>
      <scheme val="minor"/>
    </font>
    <font>
      <sz val="8"/>
      <name val="맑은 고딕"/>
      <family val="2"/>
      <charset val="129"/>
    </font>
    <font>
      <b/>
      <sz val="11"/>
      <color theme="1"/>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theme="1"/>
      </right>
      <top/>
      <bottom style="thin">
        <color indexed="64"/>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diagonal/>
    </border>
    <border>
      <left style="thin">
        <color theme="1"/>
      </left>
      <right/>
      <top style="thin">
        <color indexed="64"/>
      </top>
      <bottom/>
      <diagonal/>
    </border>
    <border>
      <left style="thin">
        <color theme="1"/>
      </left>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theme="1"/>
      </left>
      <right style="thin">
        <color theme="1"/>
      </right>
      <top style="thin">
        <color indexed="64"/>
      </top>
      <bottom/>
      <diagonal/>
    </border>
    <border>
      <left style="thin">
        <color theme="1"/>
      </left>
      <right style="thin">
        <color theme="1"/>
      </right>
      <top/>
      <bottom style="thin">
        <color indexed="64"/>
      </bottom>
      <diagonal/>
    </border>
    <border>
      <left style="thin">
        <color indexed="64"/>
      </left>
      <right style="medium">
        <color indexed="64"/>
      </right>
      <top style="thin">
        <color indexed="64"/>
      </top>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6600"/>
      </left>
      <right style="thin">
        <color rgb="FF006600"/>
      </right>
      <top style="thin">
        <color indexed="64"/>
      </top>
      <bottom style="thin">
        <color indexed="64"/>
      </bottom>
      <diagonal/>
    </border>
    <border>
      <left style="medium">
        <color indexed="64"/>
      </left>
      <right style="thin">
        <color indexed="64"/>
      </right>
      <top style="thin">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49">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0" fontId="23" fillId="0" borderId="10" xfId="0" applyFont="1" applyBorder="1" applyAlignment="1">
      <alignment horizontal="center" vertical="center" shrinkToFit="1"/>
    </xf>
    <xf numFmtId="177" fontId="14" fillId="0" borderId="6" xfId="16"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0" fontId="14" fillId="0" borderId="30" xfId="0" applyFont="1" applyBorder="1" applyAlignment="1">
      <alignment horizontal="center" vertical="center" shrinkToFit="1"/>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29"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0" fontId="14" fillId="0" borderId="6" xfId="16" applyFont="1" applyBorder="1" applyAlignment="1">
      <alignment horizontal="center" vertical="center" shrinkToFit="1"/>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14" fillId="0" borderId="33" xfId="0" applyFont="1" applyBorder="1" applyAlignment="1">
      <alignment horizontal="center" vertical="center" shrinkToFit="1"/>
    </xf>
    <xf numFmtId="177" fontId="14" fillId="0" borderId="40" xfId="0" applyNumberFormat="1" applyFont="1" applyBorder="1" applyAlignment="1">
      <alignment horizontal="center" vertical="center"/>
    </xf>
    <xf numFmtId="177" fontId="14" fillId="0" borderId="41"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6" fillId="0" borderId="10" xfId="0" applyFont="1" applyBorder="1" applyAlignment="1">
      <alignment horizontal="center" vertical="center" shrinkToFit="1"/>
    </xf>
    <xf numFmtId="177" fontId="6" fillId="0" borderId="10" xfId="0" applyNumberFormat="1" applyFont="1" applyBorder="1" applyAlignment="1">
      <alignment horizontal="center" vertical="center"/>
    </xf>
    <xf numFmtId="177" fontId="22" fillId="0" borderId="14" xfId="16" applyNumberFormat="1" applyFont="1" applyBorder="1" applyAlignment="1">
      <alignment horizontal="center" vertical="center"/>
    </xf>
    <xf numFmtId="177" fontId="22" fillId="0" borderId="10" xfId="16" applyNumberFormat="1" applyFont="1" applyBorder="1" applyAlignment="1">
      <alignment horizontal="center" vertical="center"/>
    </xf>
    <xf numFmtId="0" fontId="23" fillId="0" borderId="42" xfId="0" applyFont="1" applyBorder="1" applyAlignment="1">
      <alignment horizontal="center" vertical="center"/>
    </xf>
    <xf numFmtId="0" fontId="22" fillId="0" borderId="43" xfId="0" applyFont="1" applyBorder="1" applyAlignment="1">
      <alignment horizontal="center" vertical="center" shrinkToFit="1"/>
    </xf>
    <xf numFmtId="177" fontId="22" fillId="0" borderId="43" xfId="32" quotePrefix="1" applyNumberFormat="1" applyFont="1" applyBorder="1" applyAlignment="1">
      <alignment horizontal="center" vertical="center"/>
    </xf>
    <xf numFmtId="178" fontId="22"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178" fontId="6" fillId="0" borderId="14" xfId="0" applyNumberFormat="1" applyFont="1" applyBorder="1" applyAlignment="1">
      <alignment horizontal="center" vertical="center"/>
    </xf>
    <xf numFmtId="177" fontId="14" fillId="0" borderId="7" xfId="0" applyNumberFormat="1" applyFont="1" applyBorder="1" applyAlignment="1">
      <alignment horizontal="center" vertical="center"/>
    </xf>
    <xf numFmtId="0" fontId="14" fillId="0" borderId="34" xfId="0" applyFont="1" applyBorder="1" applyAlignment="1">
      <alignment horizontal="center" vertical="center" shrinkToFit="1"/>
    </xf>
    <xf numFmtId="0" fontId="14" fillId="0" borderId="2" xfId="0" applyFont="1" applyBorder="1" applyAlignment="1">
      <alignment horizontal="center" vertical="center"/>
    </xf>
    <xf numFmtId="0" fontId="22" fillId="0" borderId="14" xfId="0" applyFont="1" applyBorder="1" applyAlignment="1">
      <alignment horizontal="center" vertical="center" shrinkToFit="1"/>
    </xf>
    <xf numFmtId="0" fontId="22" fillId="0" borderId="6" xfId="0" applyFont="1" applyBorder="1" applyAlignment="1">
      <alignment horizontal="center" vertical="center" shrinkToFit="1"/>
    </xf>
    <xf numFmtId="0" fontId="11" fillId="2" borderId="25" xfId="0" applyFont="1" applyFill="1" applyBorder="1" applyAlignment="1">
      <alignment horizontal="center" vertical="center"/>
    </xf>
    <xf numFmtId="0" fontId="11" fillId="2" borderId="39" xfId="0" applyFont="1" applyFill="1" applyBorder="1" applyAlignment="1">
      <alignment horizontal="center" vertical="center" wrapText="1"/>
    </xf>
    <xf numFmtId="0" fontId="11" fillId="2" borderId="39" xfId="0" applyFont="1" applyFill="1" applyBorder="1" applyAlignment="1">
      <alignment horizontal="center" vertical="center"/>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xf>
    <xf numFmtId="176" fontId="25" fillId="0" borderId="2" xfId="16"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0" fontId="27" fillId="0" borderId="10" xfId="0" applyFont="1" applyBorder="1" applyAlignment="1">
      <alignment horizontal="center" vertical="center" shrinkToFit="1"/>
    </xf>
    <xf numFmtId="178" fontId="27" fillId="0" borderId="10" xfId="0" applyNumberFormat="1" applyFont="1" applyBorder="1" applyAlignment="1">
      <alignment horizontal="center" vertical="center"/>
    </xf>
    <xf numFmtId="0" fontId="14" fillId="0" borderId="19" xfId="0" applyFont="1" applyBorder="1" applyAlignment="1">
      <alignment horizontal="center" vertical="center" shrinkToFit="1"/>
    </xf>
    <xf numFmtId="177" fontId="14" fillId="0" borderId="12" xfId="16" applyNumberFormat="1" applyFont="1" applyBorder="1" applyAlignment="1">
      <alignment horizontal="center" vertical="center"/>
    </xf>
    <xf numFmtId="0" fontId="21" fillId="0" borderId="2" xfId="0" applyFont="1" applyBorder="1" applyAlignment="1">
      <alignment horizontal="center" vertical="center"/>
    </xf>
    <xf numFmtId="0" fontId="22" fillId="0" borderId="19" xfId="0" applyFont="1" applyBorder="1" applyAlignment="1">
      <alignment horizontal="center" vertical="center" shrinkToFit="1"/>
    </xf>
    <xf numFmtId="176" fontId="14" fillId="0" borderId="10" xfId="16" applyNumberFormat="1" applyFont="1" applyBorder="1" applyAlignment="1">
      <alignment horizontal="center" vertical="center" shrinkToFit="1"/>
    </xf>
    <xf numFmtId="0" fontId="6" fillId="0" borderId="6" xfId="0" applyFont="1" applyBorder="1" applyAlignment="1">
      <alignment horizontal="center" vertical="center" shrinkToFit="1"/>
    </xf>
    <xf numFmtId="177" fontId="14" fillId="0" borderId="8" xfId="16" applyNumberFormat="1" applyFont="1" applyBorder="1" applyAlignment="1">
      <alignment horizontal="center" vertical="center"/>
    </xf>
    <xf numFmtId="178" fontId="14" fillId="0" borderId="58" xfId="0" applyNumberFormat="1" applyFont="1" applyBorder="1" applyAlignment="1">
      <alignment horizontal="center" vertical="center"/>
    </xf>
    <xf numFmtId="178" fontId="14" fillId="0" borderId="59"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15" xfId="0" applyFont="1" applyBorder="1" applyAlignment="1">
      <alignment horizontal="center" vertical="center" shrinkToFit="1"/>
    </xf>
    <xf numFmtId="178" fontId="14" fillId="0" borderId="15" xfId="0" applyNumberFormat="1" applyFont="1" applyBorder="1" applyAlignment="1">
      <alignment horizontal="center" vertical="center"/>
    </xf>
    <xf numFmtId="0" fontId="21" fillId="0" borderId="10" xfId="0" applyFont="1" applyBorder="1" applyAlignment="1">
      <alignment horizontal="center" vertical="center"/>
    </xf>
    <xf numFmtId="0" fontId="14" fillId="0" borderId="11" xfId="0" applyFont="1" applyBorder="1" applyAlignment="1">
      <alignment horizontal="center" vertical="center" shrinkToFit="1"/>
    </xf>
    <xf numFmtId="177" fontId="22" fillId="0" borderId="10"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0" fillId="0" borderId="14" xfId="0" applyBorder="1" applyAlignment="1" applyProtection="1">
      <alignment horizontal="center" vertical="center" shrinkToFit="1"/>
      <protection locked="0"/>
    </xf>
    <xf numFmtId="0" fontId="6" fillId="0" borderId="10" xfId="0" applyFont="1" applyBorder="1" applyAlignment="1" applyProtection="1">
      <alignment horizontal="center" vertical="center" shrinkToFit="1"/>
      <protection locked="0"/>
    </xf>
    <xf numFmtId="177" fontId="6" fillId="0" borderId="10" xfId="0" applyNumberFormat="1" applyFont="1" applyBorder="1" applyAlignment="1" applyProtection="1">
      <alignment horizontal="center" vertical="center"/>
      <protection locked="0"/>
    </xf>
    <xf numFmtId="0" fontId="22" fillId="0" borderId="6" xfId="16" applyFont="1" applyBorder="1" applyAlignment="1" applyProtection="1">
      <alignment horizontal="center" vertical="center" shrinkToFit="1"/>
      <protection locked="0"/>
    </xf>
    <xf numFmtId="177" fontId="22" fillId="0" borderId="8" xfId="32" quotePrefix="1"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0" fontId="22" fillId="0" borderId="14" xfId="16"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0" fontId="22" fillId="0" borderId="10" xfId="16" applyFont="1" applyBorder="1" applyAlignment="1" applyProtection="1">
      <alignment horizontal="center" vertical="center" shrinkToFit="1"/>
      <protection locked="0"/>
    </xf>
    <xf numFmtId="177" fontId="22" fillId="0" borderId="12" xfId="32" quotePrefix="1" applyNumberFormat="1" applyFont="1" applyBorder="1" applyAlignment="1">
      <alignment horizontal="center" vertical="center"/>
    </xf>
    <xf numFmtId="177" fontId="22" fillId="0" borderId="10" xfId="16" applyNumberFormat="1" applyFont="1" applyBorder="1" applyAlignment="1" applyProtection="1">
      <alignment horizontal="center" vertical="center"/>
      <protection locked="0"/>
    </xf>
    <xf numFmtId="177" fontId="22" fillId="0" borderId="12" xfId="0" applyNumberFormat="1" applyFont="1" applyBorder="1" applyAlignment="1">
      <alignment horizontal="center" vertical="center"/>
    </xf>
    <xf numFmtId="0" fontId="6" fillId="0" borderId="30" xfId="17" applyBorder="1" applyAlignment="1">
      <alignment horizontal="center" vertical="center" shrinkToFit="1"/>
    </xf>
    <xf numFmtId="178" fontId="6" fillId="0" borderId="6" xfId="0" applyNumberFormat="1" applyFont="1" applyBorder="1" applyAlignment="1">
      <alignment horizontal="center" vertical="center"/>
    </xf>
    <xf numFmtId="177" fontId="6" fillId="0" borderId="6" xfId="17" applyNumberFormat="1" applyBorder="1" applyAlignment="1">
      <alignment horizontal="center" vertical="center"/>
    </xf>
    <xf numFmtId="177" fontId="22" fillId="0" borderId="7" xfId="0" applyNumberFormat="1" applyFont="1" applyBorder="1" applyAlignment="1">
      <alignment horizontal="center" vertical="center"/>
    </xf>
    <xf numFmtId="0" fontId="6" fillId="0" borderId="18" xfId="17" applyBorder="1" applyAlignment="1">
      <alignment horizontal="center" vertical="center" shrinkToFit="1"/>
    </xf>
    <xf numFmtId="177" fontId="6" fillId="0" borderId="14" xfId="17" applyNumberFormat="1" applyBorder="1" applyAlignment="1">
      <alignment horizontal="center" vertical="center"/>
    </xf>
    <xf numFmtId="177" fontId="22" fillId="0" borderId="15" xfId="0" applyNumberFormat="1" applyFont="1" applyBorder="1" applyAlignment="1">
      <alignment horizontal="center" vertical="center"/>
    </xf>
    <xf numFmtId="0" fontId="0" fillId="0" borderId="14" xfId="17" applyFont="1" applyBorder="1" applyAlignment="1">
      <alignment horizontal="center" vertical="center" shrinkToFit="1"/>
    </xf>
    <xf numFmtId="177" fontId="22" fillId="0" borderId="14" xfId="0" applyNumberFormat="1" applyFont="1" applyBorder="1" applyAlignment="1">
      <alignment horizontal="center" vertical="center"/>
    </xf>
    <xf numFmtId="178" fontId="6" fillId="0" borderId="8"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8" fontId="6" fillId="0" borderId="12" xfId="0" applyNumberFormat="1" applyFont="1" applyBorder="1" applyAlignment="1">
      <alignment horizontal="center" vertical="center"/>
    </xf>
    <xf numFmtId="0" fontId="14" fillId="0" borderId="7" xfId="0" applyFont="1" applyBorder="1" applyAlignment="1">
      <alignment horizontal="center" vertical="center" shrinkToFit="1"/>
    </xf>
    <xf numFmtId="178" fontId="14" fillId="0" borderId="19" xfId="0"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0" fontId="22" fillId="0" borderId="14" xfId="16" applyFont="1" applyBorder="1" applyAlignment="1" applyProtection="1">
      <alignment horizontal="center" vertical="center"/>
      <protection locked="0"/>
    </xf>
    <xf numFmtId="177" fontId="24" fillId="0" borderId="14" xfId="0" applyNumberFormat="1" applyFont="1" applyBorder="1" applyAlignment="1">
      <alignment horizontal="center" vertical="center"/>
    </xf>
    <xf numFmtId="0" fontId="22" fillId="0" borderId="30" xfId="0" applyFont="1" applyBorder="1" applyAlignment="1">
      <alignment horizontal="center" vertical="center" shrinkToFit="1"/>
    </xf>
    <xf numFmtId="0" fontId="22" fillId="0" borderId="18" xfId="0"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7" fillId="0" borderId="39" xfId="0" applyFont="1" applyBorder="1" applyAlignment="1">
      <alignment horizontal="center" vertical="center" shrinkToFit="1"/>
    </xf>
    <xf numFmtId="178" fontId="27" fillId="0" borderId="39" xfId="0" applyNumberFormat="1" applyFont="1" applyBorder="1" applyAlignment="1">
      <alignment horizontal="center" vertical="center"/>
    </xf>
    <xf numFmtId="177" fontId="14" fillId="0" borderId="39" xfId="32" quotePrefix="1" applyNumberFormat="1" applyFont="1" applyBorder="1" applyAlignment="1">
      <alignment horizontal="center" vertical="center"/>
    </xf>
    <xf numFmtId="177" fontId="14" fillId="0" borderId="39" xfId="0" applyNumberFormat="1" applyFont="1" applyBorder="1" applyAlignment="1">
      <alignment horizontal="center" vertical="center"/>
    </xf>
    <xf numFmtId="177" fontId="14" fillId="0" borderId="0" xfId="16" applyNumberFormat="1" applyFont="1" applyBorder="1" applyAlignment="1">
      <alignment horizontal="center" vertical="center"/>
    </xf>
    <xf numFmtId="176" fontId="14" fillId="0" borderId="49" xfId="16" applyNumberFormat="1" applyFont="1" applyBorder="1" applyAlignment="1">
      <alignment horizontal="center" vertical="center" shrinkToFit="1"/>
    </xf>
    <xf numFmtId="178" fontId="14" fillId="0" borderId="39" xfId="0" applyNumberFormat="1" applyFont="1" applyBorder="1" applyAlignment="1">
      <alignment horizontal="center" vertical="center"/>
    </xf>
    <xf numFmtId="0" fontId="23" fillId="0" borderId="43" xfId="0" applyFont="1" applyBorder="1" applyAlignment="1">
      <alignment horizontal="center" vertical="center"/>
    </xf>
    <xf numFmtId="0" fontId="22" fillId="0" borderId="43" xfId="16" applyFont="1" applyBorder="1" applyAlignment="1">
      <alignment horizontal="center" vertical="center" shrinkToFit="1"/>
    </xf>
    <xf numFmtId="178" fontId="6" fillId="0" borderId="43" xfId="0" applyNumberFormat="1" applyFont="1" applyBorder="1" applyAlignment="1">
      <alignment horizontal="center" vertical="center"/>
    </xf>
    <xf numFmtId="177" fontId="22" fillId="0" borderId="43"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14" fillId="0" borderId="10" xfId="0" applyFont="1" applyBorder="1" applyAlignment="1">
      <alignment horizontal="center" vertical="center"/>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0" fontId="6" fillId="0" borderId="39" xfId="0" applyFont="1" applyBorder="1" applyAlignment="1" applyProtection="1">
      <alignment horizontal="center" vertical="center" shrinkToFit="1"/>
      <protection locked="0"/>
    </xf>
    <xf numFmtId="177" fontId="6" fillId="0" borderId="39" xfId="0" applyNumberFormat="1" applyFont="1" applyBorder="1" applyAlignment="1" applyProtection="1">
      <alignment horizontal="center" vertical="center"/>
      <protection locked="0"/>
    </xf>
    <xf numFmtId="177" fontId="14" fillId="0" borderId="39" xfId="16" applyNumberFormat="1" applyFont="1" applyBorder="1" applyAlignment="1">
      <alignment horizontal="center" vertical="center"/>
    </xf>
    <xf numFmtId="177" fontId="22" fillId="0" borderId="0" xfId="32" quotePrefix="1" applyNumberFormat="1" applyFont="1" applyBorder="1" applyAlignment="1">
      <alignment horizontal="center" vertical="center"/>
    </xf>
    <xf numFmtId="178" fontId="6" fillId="0" borderId="0" xfId="0" applyNumberFormat="1" applyFont="1" applyBorder="1" applyAlignment="1">
      <alignment horizontal="center" vertical="center"/>
    </xf>
    <xf numFmtId="177" fontId="14" fillId="0" borderId="67" xfId="16" applyNumberFormat="1" applyFont="1" applyBorder="1" applyAlignment="1">
      <alignment horizontal="center" vertical="center"/>
    </xf>
    <xf numFmtId="176" fontId="21" fillId="0" borderId="67" xfId="16" applyNumberFormat="1" applyFont="1" applyBorder="1" applyAlignment="1">
      <alignment horizontal="center" vertical="center" wrapText="1" shrinkToFit="1"/>
    </xf>
    <xf numFmtId="176" fontId="14" fillId="0" borderId="68" xfId="16" applyNumberFormat="1" applyFont="1" applyBorder="1" applyAlignment="1">
      <alignment horizontal="center" vertical="center" shrinkToFit="1"/>
    </xf>
    <xf numFmtId="177" fontId="14" fillId="0" borderId="68" xfId="32" quotePrefix="1" applyNumberFormat="1" applyFont="1" applyBorder="1" applyAlignment="1">
      <alignment horizontal="center" vertical="center"/>
    </xf>
    <xf numFmtId="0" fontId="14" fillId="0" borderId="2" xfId="0" applyFont="1" applyBorder="1" applyAlignment="1">
      <alignment horizontal="center" vertical="center" shrinkToFit="1"/>
    </xf>
    <xf numFmtId="176" fontId="14" fillId="0" borderId="39" xfId="16" applyNumberFormat="1" applyFont="1" applyBorder="1" applyAlignment="1">
      <alignment horizontal="center" vertical="center" shrinkToFit="1"/>
    </xf>
    <xf numFmtId="0" fontId="22" fillId="0" borderId="6" xfId="16" applyFont="1" applyBorder="1" applyAlignment="1" applyProtection="1">
      <alignment horizontal="center" vertical="center"/>
      <protection locked="0"/>
    </xf>
    <xf numFmtId="177" fontId="22" fillId="0" borderId="6" xfId="16" applyNumberFormat="1" applyFont="1" applyBorder="1" applyAlignment="1">
      <alignment horizontal="center" vertical="center"/>
    </xf>
    <xf numFmtId="177" fontId="24" fillId="0" borderId="6" xfId="0" applyNumberFormat="1" applyFont="1" applyBorder="1" applyAlignment="1">
      <alignment horizontal="center" vertical="center"/>
    </xf>
    <xf numFmtId="0" fontId="22" fillId="0" borderId="10" xfId="16" applyFont="1" applyBorder="1" applyAlignment="1" applyProtection="1">
      <alignment horizontal="center" vertical="center"/>
      <protection locked="0"/>
    </xf>
    <xf numFmtId="177" fontId="24" fillId="0" borderId="10" xfId="0"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0" fontId="22" fillId="0" borderId="65" xfId="0" applyFont="1" applyBorder="1" applyAlignment="1">
      <alignment horizontal="center" vertical="center" shrinkToFit="1"/>
    </xf>
    <xf numFmtId="0" fontId="21" fillId="0" borderId="2" xfId="0" applyFont="1" applyBorder="1" applyAlignment="1">
      <alignment horizontal="center" vertical="center"/>
    </xf>
    <xf numFmtId="0" fontId="6" fillId="0" borderId="19" xfId="17" applyBorder="1" applyAlignment="1">
      <alignment horizontal="center" vertical="center" shrinkToFit="1"/>
    </xf>
    <xf numFmtId="178" fontId="6" fillId="0" borderId="10" xfId="0" applyNumberFormat="1" applyFont="1" applyBorder="1" applyAlignment="1">
      <alignment horizontal="center" vertical="center"/>
    </xf>
    <xf numFmtId="177" fontId="6" fillId="0" borderId="10" xfId="17" applyNumberFormat="1" applyBorder="1" applyAlignment="1">
      <alignment horizontal="center" vertical="center"/>
    </xf>
    <xf numFmtId="177" fontId="22" fillId="0" borderId="11" xfId="0" applyNumberFormat="1" applyFont="1" applyBorder="1" applyAlignment="1">
      <alignment horizontal="center" vertical="center"/>
    </xf>
    <xf numFmtId="0" fontId="23" fillId="0" borderId="1" xfId="0" applyFont="1" applyBorder="1" applyAlignment="1">
      <alignment horizontal="center" vertical="center"/>
    </xf>
    <xf numFmtId="0" fontId="22" fillId="0" borderId="2" xfId="0" applyFont="1" applyBorder="1" applyAlignment="1">
      <alignment horizontal="center" vertical="center" shrinkToFit="1"/>
    </xf>
    <xf numFmtId="177" fontId="14" fillId="0" borderId="71" xfId="0" applyNumberFormat="1" applyFont="1" applyBorder="1" applyAlignment="1">
      <alignment horizontal="center" vertical="center"/>
    </xf>
    <xf numFmtId="0" fontId="21" fillId="0" borderId="2"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6" fillId="0" borderId="39" xfId="0" applyFont="1" applyBorder="1" applyAlignment="1">
      <alignment horizontal="center" vertical="center" wrapText="1"/>
    </xf>
    <xf numFmtId="0" fontId="26" fillId="0" borderId="10" xfId="0" applyFont="1" applyBorder="1" applyAlignment="1">
      <alignment horizontal="center" vertical="center" wrapTex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4" borderId="26" xfId="0" applyFont="1" applyFill="1" applyBorder="1" applyAlignment="1">
      <alignment horizontal="center" vertical="center"/>
    </xf>
    <xf numFmtId="0" fontId="21"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35" xfId="0" applyFont="1" applyBorder="1" applyAlignment="1">
      <alignment horizontal="center" vertical="center"/>
    </xf>
    <xf numFmtId="0" fontId="21" fillId="0" borderId="31" xfId="0" applyFont="1" applyBorder="1" applyAlignment="1">
      <alignment horizontal="center" vertical="center"/>
    </xf>
    <xf numFmtId="0" fontId="21" fillId="0" borderId="36" xfId="0" applyFont="1" applyBorder="1" applyAlignment="1">
      <alignment horizontal="center" vertical="center"/>
    </xf>
    <xf numFmtId="0" fontId="14" fillId="0" borderId="35"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8" xfId="0" applyFont="1" applyBorder="1" applyAlignment="1">
      <alignment horizontal="left" vertical="center" wrapText="1"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2" xfId="0" applyFont="1" applyBorder="1" applyAlignment="1">
      <alignment horizontal="left" vertical="center" indent="1"/>
    </xf>
    <xf numFmtId="0" fontId="6" fillId="0" borderId="17" xfId="0" applyFont="1" applyBorder="1" applyAlignment="1">
      <alignment horizontal="left" vertical="center"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6" xfId="0" applyFont="1" applyBorder="1" applyAlignment="1">
      <alignment horizontal="center" vertical="center" shrinkToFi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6" xfId="0" applyFont="1" applyBorder="1" applyAlignment="1">
      <alignment horizontal="center" vertical="center"/>
    </xf>
    <xf numFmtId="0" fontId="24" fillId="0" borderId="42" xfId="0" applyFont="1" applyBorder="1" applyAlignment="1">
      <alignment horizontal="center" vertical="center"/>
    </xf>
    <xf numFmtId="0" fontId="24" fillId="0" borderId="54" xfId="0" applyFont="1" applyBorder="1" applyAlignment="1">
      <alignment horizontal="center" vertical="center"/>
    </xf>
    <xf numFmtId="0" fontId="24" fillId="0" borderId="55" xfId="0" applyFont="1" applyBorder="1" applyAlignment="1">
      <alignment horizontal="center" vertical="center"/>
    </xf>
    <xf numFmtId="0" fontId="7" fillId="4" borderId="28" xfId="0" applyFont="1" applyFill="1" applyBorder="1" applyAlignment="1">
      <alignment horizontal="center" vertical="center"/>
    </xf>
    <xf numFmtId="176" fontId="21" fillId="0" borderId="39"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22" fillId="0" borderId="10" xfId="0" applyFont="1" applyBorder="1" applyAlignment="1">
      <alignment horizontal="left" vertical="center" wrapText="1" indent="1"/>
    </xf>
    <xf numFmtId="0" fontId="22" fillId="0" borderId="24" xfId="0" applyFont="1" applyBorder="1" applyAlignment="1">
      <alignment horizontal="left" vertical="center" wrapText="1" indent="1"/>
    </xf>
    <xf numFmtId="0" fontId="14" fillId="0" borderId="42" xfId="0" applyFont="1" applyBorder="1" applyAlignment="1">
      <alignment horizontal="center" vertical="center"/>
    </xf>
    <xf numFmtId="0" fontId="14" fillId="0" borderId="54" xfId="0" applyFont="1" applyBorder="1" applyAlignment="1">
      <alignment horizontal="center" vertical="center"/>
    </xf>
    <xf numFmtId="0" fontId="14" fillId="0" borderId="55" xfId="0" applyFont="1" applyBorder="1" applyAlignment="1">
      <alignment horizontal="center" vertical="center"/>
    </xf>
    <xf numFmtId="0" fontId="7" fillId="4" borderId="56"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7" xfId="0" applyFont="1" applyFill="1" applyBorder="1" applyAlignment="1">
      <alignment horizontal="center" vertical="center"/>
    </xf>
    <xf numFmtId="0" fontId="7" fillId="0" borderId="39"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65" xfId="16" applyFont="1" applyBorder="1" applyAlignment="1">
      <alignment horizontal="left" vertical="center" wrapText="1" indent="1"/>
    </xf>
    <xf numFmtId="0" fontId="14" fillId="0" borderId="39" xfId="16" applyFont="1" applyBorder="1" applyAlignment="1">
      <alignment horizontal="left" vertical="center" wrapText="1" indent="1"/>
    </xf>
    <xf numFmtId="0" fontId="14" fillId="0" borderId="66" xfId="16" applyFont="1" applyBorder="1" applyAlignment="1">
      <alignment horizontal="left" vertical="center" wrapText="1" indent="1"/>
    </xf>
    <xf numFmtId="0" fontId="14" fillId="0" borderId="18" xfId="16" applyFont="1" applyBorder="1" applyAlignment="1">
      <alignment horizontal="left" vertical="center" wrapText="1" indent="1"/>
    </xf>
    <xf numFmtId="0" fontId="14" fillId="0" borderId="14" xfId="16" applyFont="1" applyBorder="1" applyAlignment="1">
      <alignment horizontal="left" vertical="center" wrapText="1" indent="1"/>
    </xf>
    <xf numFmtId="0" fontId="14" fillId="0" borderId="48" xfId="16" applyFont="1" applyBorder="1" applyAlignment="1">
      <alignment horizontal="left" vertical="center" wrapText="1" indent="1"/>
    </xf>
    <xf numFmtId="0" fontId="14" fillId="0" borderId="19" xfId="16" applyFont="1" applyBorder="1" applyAlignment="1">
      <alignment horizontal="left" vertical="center" wrapText="1" indent="1"/>
    </xf>
    <xf numFmtId="0" fontId="14" fillId="0" borderId="10" xfId="16" applyFont="1" applyBorder="1" applyAlignment="1">
      <alignment horizontal="left" vertical="center" wrapText="1" indent="1"/>
    </xf>
    <xf numFmtId="0" fontId="14" fillId="0" borderId="24" xfId="16" applyFont="1" applyBorder="1" applyAlignment="1">
      <alignment horizontal="left" vertical="center" wrapText="1" indent="1"/>
    </xf>
    <xf numFmtId="0" fontId="30" fillId="0" borderId="2" xfId="0" applyFont="1" applyBorder="1" applyAlignment="1">
      <alignment horizontal="center" vertical="center"/>
    </xf>
    <xf numFmtId="0" fontId="6" fillId="0" borderId="17" xfId="0" applyFont="1" applyBorder="1" applyAlignment="1">
      <alignment horizontal="left" vertical="center" wrapText="1" indent="1"/>
    </xf>
    <xf numFmtId="0" fontId="7" fillId="0" borderId="6" xfId="17" applyFont="1" applyBorder="1" applyAlignment="1">
      <alignment horizontal="center" vertical="center"/>
    </xf>
    <xf numFmtId="0" fontId="7" fillId="0" borderId="14" xfId="17" applyFont="1" applyBorder="1" applyAlignment="1">
      <alignment horizontal="center" vertical="center"/>
    </xf>
    <xf numFmtId="0" fontId="7" fillId="0" borderId="10" xfId="17"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6" xfId="22" applyFont="1" applyBorder="1" applyAlignment="1">
      <alignment horizontal="left" vertical="center" wrapText="1" indent="1"/>
    </xf>
    <xf numFmtId="0" fontId="14" fillId="0" borderId="60" xfId="22" applyFont="1" applyBorder="1" applyAlignment="1">
      <alignment horizontal="left" vertical="center" wrapText="1" indent="1"/>
    </xf>
    <xf numFmtId="0" fontId="14" fillId="0" borderId="14" xfId="22" applyFont="1" applyBorder="1" applyAlignment="1">
      <alignment horizontal="left" vertical="center" wrapText="1" indent="1"/>
    </xf>
    <xf numFmtId="0" fontId="14" fillId="0" borderId="48" xfId="22" applyFont="1" applyBorder="1" applyAlignment="1">
      <alignment horizontal="left" vertical="center" wrapText="1" indent="1"/>
    </xf>
    <xf numFmtId="0" fontId="14" fillId="0" borderId="10" xfId="22" applyFont="1" applyBorder="1" applyAlignment="1">
      <alignment horizontal="left" vertical="center" wrapText="1" indent="1"/>
    </xf>
    <xf numFmtId="0" fontId="14" fillId="0" borderId="24" xfId="22"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21" fillId="0" borderId="14" xfId="0" applyFont="1" applyBorder="1" applyAlignment="1">
      <alignment horizontal="center" vertical="center" wrapText="1"/>
    </xf>
    <xf numFmtId="0" fontId="14" fillId="0" borderId="14" xfId="0" applyFont="1" applyBorder="1" applyAlignment="1">
      <alignment horizontal="left" vertical="center" wrapText="1" indent="1"/>
    </xf>
    <xf numFmtId="0" fontId="14" fillId="0" borderId="48"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10" xfId="0" applyFont="1" applyBorder="1" applyAlignment="1">
      <alignment horizontal="center" vertical="center" wrapText="1"/>
    </xf>
    <xf numFmtId="0" fontId="7" fillId="2" borderId="49"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7" fillId="2" borderId="51" xfId="0" applyFont="1" applyFill="1" applyBorder="1" applyAlignment="1">
      <alignment horizontal="center" vertical="center" wrapText="1"/>
    </xf>
    <xf numFmtId="176" fontId="28" fillId="0" borderId="39" xfId="16" applyNumberFormat="1" applyFont="1" applyBorder="1" applyAlignment="1">
      <alignment horizontal="center" vertical="center" wrapText="1" shrinkToFit="1"/>
    </xf>
    <xf numFmtId="176" fontId="28" fillId="0" borderId="14" xfId="16" applyNumberFormat="1" applyFont="1" applyBorder="1" applyAlignment="1">
      <alignment horizontal="center" vertical="center" shrinkToFit="1"/>
    </xf>
    <xf numFmtId="176" fontId="28" fillId="0" borderId="10" xfId="16" applyNumberFormat="1" applyFont="1" applyBorder="1" applyAlignment="1">
      <alignment horizontal="center" vertical="center" shrinkToFit="1"/>
    </xf>
    <xf numFmtId="0" fontId="21" fillId="0" borderId="2" xfId="16" applyFont="1" applyBorder="1" applyAlignment="1">
      <alignment horizontal="center" vertical="center" wrapText="1"/>
    </xf>
    <xf numFmtId="0" fontId="14" fillId="0" borderId="2" xfId="17" applyFont="1" applyBorder="1" applyAlignment="1">
      <alignment horizontal="left" vertical="center" wrapText="1" indent="1"/>
    </xf>
    <xf numFmtId="0" fontId="14" fillId="0" borderId="17" xfId="17"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3" fillId="0" borderId="6" xfId="0" applyFont="1" applyBorder="1" applyAlignment="1">
      <alignment horizontal="center" vertical="center" wrapText="1"/>
    </xf>
    <xf numFmtId="0" fontId="24" fillId="0" borderId="14" xfId="0" applyFont="1" applyBorder="1" applyAlignment="1">
      <alignment horizontal="center" vertical="center"/>
    </xf>
    <xf numFmtId="0" fontId="24" fillId="0" borderId="10" xfId="0" applyFont="1" applyBorder="1" applyAlignment="1">
      <alignment horizontal="center" vertical="center"/>
    </xf>
    <xf numFmtId="0" fontId="24" fillId="0" borderId="15" xfId="0" applyFont="1" applyBorder="1" applyAlignment="1">
      <alignment horizontal="left" vertical="center" wrapText="1" indent="1"/>
    </xf>
    <xf numFmtId="0" fontId="24" fillId="0" borderId="0" xfId="0" applyFont="1" applyBorder="1" applyAlignment="1">
      <alignment horizontal="left" vertical="center" wrapText="1" indent="1"/>
    </xf>
    <xf numFmtId="0" fontId="24" fillId="0" borderId="16" xfId="0" applyFont="1" applyBorder="1" applyAlignment="1">
      <alignment horizontal="left" vertical="center" wrapText="1" indent="1"/>
    </xf>
    <xf numFmtId="0" fontId="24" fillId="0" borderId="11" xfId="0" applyFont="1" applyBorder="1" applyAlignment="1">
      <alignment horizontal="left" vertical="center" wrapText="1" indent="1"/>
    </xf>
    <xf numFmtId="0" fontId="24" fillId="0" borderId="12" xfId="0" applyFont="1" applyBorder="1" applyAlignment="1">
      <alignment horizontal="left" vertical="center" wrapText="1" indent="1"/>
    </xf>
    <xf numFmtId="0" fontId="24" fillId="0" borderId="13"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1" xfId="0" applyFont="1" applyBorder="1" applyAlignment="1">
      <alignment horizontal="center" vertical="center"/>
    </xf>
    <xf numFmtId="0" fontId="14" fillId="0" borderId="52" xfId="0" applyFont="1" applyBorder="1" applyAlignment="1">
      <alignment horizontal="left" vertical="center" wrapText="1" indent="1"/>
    </xf>
    <xf numFmtId="0" fontId="7" fillId="4" borderId="72" xfId="0" applyFont="1" applyFill="1" applyBorder="1" applyAlignment="1">
      <alignment horizontal="center" vertical="center"/>
    </xf>
    <xf numFmtId="0" fontId="21" fillId="0" borderId="39" xfId="0" applyFont="1" applyBorder="1" applyAlignment="1">
      <alignment horizontal="center" vertical="center" wrapText="1"/>
    </xf>
    <xf numFmtId="0" fontId="0" fillId="0" borderId="50" xfId="0" applyBorder="1" applyAlignment="1">
      <alignment horizontal="left" vertical="center" wrapText="1" indent="1"/>
    </xf>
    <xf numFmtId="0" fontId="0" fillId="0" borderId="51"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61" xfId="0" applyFont="1" applyBorder="1" applyAlignment="1">
      <alignment horizontal="center" vertical="center"/>
    </xf>
    <xf numFmtId="0" fontId="21" fillId="0" borderId="63" xfId="0" applyFont="1" applyBorder="1" applyAlignment="1">
      <alignment horizontal="center" vertical="center"/>
    </xf>
    <xf numFmtId="0" fontId="14" fillId="0" borderId="61" xfId="0" applyFont="1" applyBorder="1" applyAlignment="1">
      <alignment horizontal="left" vertical="center" wrapText="1" indent="1"/>
    </xf>
    <xf numFmtId="0" fontId="14" fillId="0" borderId="61" xfId="0" applyFont="1" applyBorder="1" applyAlignment="1">
      <alignment horizontal="left" vertical="center" indent="1"/>
    </xf>
    <xf numFmtId="0" fontId="14" fillId="0" borderId="62" xfId="0" applyFont="1" applyBorder="1" applyAlignment="1">
      <alignment horizontal="left" vertical="center" indent="1"/>
    </xf>
    <xf numFmtId="0" fontId="14" fillId="0" borderId="31" xfId="0" applyFont="1" applyBorder="1" applyAlignment="1">
      <alignment horizontal="left" vertical="center" indent="1"/>
    </xf>
    <xf numFmtId="0" fontId="14" fillId="0" borderId="32" xfId="0" applyFont="1" applyBorder="1" applyAlignment="1">
      <alignment horizontal="left" vertical="center" indent="1"/>
    </xf>
    <xf numFmtId="0" fontId="14" fillId="0" borderId="63" xfId="0" applyFont="1" applyBorder="1" applyAlignment="1">
      <alignment horizontal="left" vertical="center" indent="1"/>
    </xf>
    <xf numFmtId="0" fontId="14" fillId="0" borderId="64" xfId="0" applyFont="1" applyBorder="1" applyAlignment="1">
      <alignment horizontal="left" vertical="center"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styles" Target="styles.xml"/><Relationship Id="rId19" Type="http://schemas.microsoft.com/office/2017/10/relationships/person" Target="persons/person0.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E3AE40DC-37AB-46BB-A945-A2BF03DB98E0}"/>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7ADDBD3E-DE47-4111-97EA-8DF5B9CC1A0F}"/>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24F564C-B7DD-4A00-BBD3-6C490A485C9B}"/>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F588374-65B6-4F80-98E1-E280C97A31ED}"/>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21E967F-FC22-4762-B163-49B04D4F0FC7}"/>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7" name="Picture 1">
          <a:extLst>
            <a:ext uri="{FF2B5EF4-FFF2-40B4-BE49-F238E27FC236}">
              <a16:creationId xmlns:a16="http://schemas.microsoft.com/office/drawing/2014/main" id="{87D75DEF-D682-4608-89D0-FB8C894567C3}"/>
            </a:ext>
          </a:extLst>
        </xdr:cNvPr>
        <xdr:cNvPicPr>
          <a:picLocks noChangeAspect="1"/>
        </xdr:cNvPicPr>
      </xdr:nvPicPr>
      <xdr:blipFill>
        <a:blip xmlns:r="http://schemas.openxmlformats.org/officeDocument/2006/relationships" r:embed="rId1"/>
        <a:stretch>
          <a:fillRect/>
        </a:stretch>
      </xdr:blipFill>
      <xdr:spPr>
        <a:xfrm>
          <a:off x="6143625" y="1016000"/>
          <a:ext cx="2724386" cy="377825"/>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D618146-859F-4442-954E-A5B407DF42D1}"/>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8D1BFF0A-33D9-43FF-8B50-7A5DA69978E6}"/>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E11A97D-478A-47C1-8BE2-D1675133E0F5}"/>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11CDDA97-F9D7-442C-88CF-8AE92E41D1A2}"/>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2FAB822D-716A-478C-A700-F08130524A7F}"/>
            </a:ext>
          </a:extLst>
        </xdr:cNvPr>
        <xdr:cNvSpPr/>
      </xdr:nvSpPr>
      <xdr:spPr>
        <a:xfrm rot="10800000">
          <a:off x="1644650" y="12604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7" name="Picture 1">
          <a:extLst>
            <a:ext uri="{FF2B5EF4-FFF2-40B4-BE49-F238E27FC236}">
              <a16:creationId xmlns:a16="http://schemas.microsoft.com/office/drawing/2014/main" id="{E12DEB63-8952-444C-8BAC-64BA636A92D8}"/>
            </a:ext>
          </a:extLst>
        </xdr:cNvPr>
        <xdr:cNvPicPr>
          <a:picLocks noChangeAspect="1"/>
        </xdr:cNvPicPr>
      </xdr:nvPicPr>
      <xdr:blipFill>
        <a:blip xmlns:r="http://schemas.openxmlformats.org/officeDocument/2006/relationships" r:embed="rId1"/>
        <a:stretch>
          <a:fillRect/>
        </a:stretch>
      </xdr:blipFill>
      <xdr:spPr>
        <a:xfrm>
          <a:off x="6115050" y="1016000"/>
          <a:ext cx="2724386" cy="377825"/>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4"/>
  <sheetViews>
    <sheetView tabSelected="1"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86" t="s">
        <v>20</v>
      </c>
      <c r="B1" s="187"/>
      <c r="C1" s="187"/>
      <c r="D1" s="187"/>
      <c r="E1" s="187"/>
      <c r="F1" s="187"/>
      <c r="G1" s="187"/>
      <c r="H1" s="187"/>
      <c r="I1" s="187"/>
      <c r="J1" s="187"/>
      <c r="K1" s="187"/>
      <c r="L1" s="187"/>
    </row>
    <row r="2" spans="1:12" ht="15.75" customHeight="1">
      <c r="A2" s="187"/>
      <c r="B2" s="187"/>
      <c r="C2" s="187"/>
      <c r="D2" s="187"/>
      <c r="E2" s="187"/>
      <c r="F2" s="187"/>
      <c r="G2" s="187"/>
      <c r="H2" s="187"/>
      <c r="I2" s="187"/>
      <c r="J2" s="187"/>
      <c r="K2" s="187"/>
      <c r="L2" s="187"/>
    </row>
    <row r="3" spans="1:12" ht="15.75" customHeight="1">
      <c r="A3" s="187"/>
      <c r="B3" s="187"/>
      <c r="C3" s="187"/>
      <c r="D3" s="187"/>
      <c r="E3" s="187"/>
      <c r="F3" s="187"/>
      <c r="G3" s="187"/>
      <c r="H3" s="187"/>
      <c r="I3" s="187"/>
      <c r="J3" s="187"/>
      <c r="K3" s="187"/>
      <c r="L3" s="187"/>
    </row>
    <row r="4" spans="1:12" ht="13.5" customHeight="1">
      <c r="B4" s="4"/>
      <c r="D4" s="4"/>
      <c r="E4"/>
      <c r="F4"/>
      <c r="G4"/>
    </row>
    <row r="5" spans="1:12" ht="17.25" customHeight="1">
      <c r="A5" s="188" t="s">
        <v>8</v>
      </c>
      <c r="B5" s="188"/>
      <c r="C5" s="8"/>
      <c r="E5" s="2"/>
      <c r="G5" s="4"/>
    </row>
    <row r="6" spans="1:12" ht="17.25" customHeight="1">
      <c r="A6" s="10" t="s">
        <v>9</v>
      </c>
      <c r="B6" s="32" ph="1"/>
      <c r="C6" s="8"/>
      <c r="E6" s="2"/>
      <c r="G6" s="4"/>
    </row>
    <row r="7" spans="1:12" ht="17.25" customHeight="1">
      <c r="A7" s="10" t="s">
        <v>10</v>
      </c>
      <c r="B7" s="33"/>
      <c r="D7" s="2" t="s">
        <v>5</v>
      </c>
    </row>
    <row r="8" spans="1:12" ht="17.25" customHeight="1" thickBot="1">
      <c r="A8" s="9"/>
    </row>
    <row r="9" spans="1:12" ht="30" customHeight="1" thickBot="1">
      <c r="A9" s="11" t="s">
        <v>0</v>
      </c>
      <c r="B9" s="13" t="s">
        <v>4</v>
      </c>
      <c r="C9" s="12" t="s">
        <v>1</v>
      </c>
      <c r="D9" s="13" t="s">
        <v>6</v>
      </c>
      <c r="E9" s="13" t="s">
        <v>7</v>
      </c>
      <c r="F9" s="13" t="s">
        <v>2</v>
      </c>
      <c r="G9" s="189" t="s">
        <v>3</v>
      </c>
      <c r="H9" s="189"/>
      <c r="I9" s="189"/>
      <c r="J9" s="189"/>
      <c r="K9" s="189"/>
      <c r="L9" s="190"/>
    </row>
    <row r="10" spans="1:12" s="2" customFormat="1" ht="19.5" customHeight="1">
      <c r="A10" s="201" t="s">
        <v>11</v>
      </c>
      <c r="B10" s="191" t="s">
        <v>23</v>
      </c>
      <c r="C10" s="140" t="s">
        <v>24</v>
      </c>
      <c r="D10" s="141">
        <f t="shared" ref="D10:D33" si="0">E10*0.65</f>
        <v>33.800000000000004</v>
      </c>
      <c r="E10" s="142">
        <v>52</v>
      </c>
      <c r="F10" s="143">
        <f t="shared" ref="F10:F31" si="1">($B$6*D10)+($B$7*E10)</f>
        <v>0</v>
      </c>
      <c r="G10" s="193" t="s">
        <v>25</v>
      </c>
      <c r="H10" s="194"/>
      <c r="I10" s="194"/>
      <c r="J10" s="194"/>
      <c r="K10" s="194"/>
      <c r="L10" s="195"/>
    </row>
    <row r="11" spans="1:12" s="2" customFormat="1" ht="19.5" customHeight="1">
      <c r="A11" s="202"/>
      <c r="B11" s="192"/>
      <c r="C11" s="86" t="s">
        <v>26</v>
      </c>
      <c r="D11" s="87">
        <f t="shared" si="0"/>
        <v>1.9500000000000002</v>
      </c>
      <c r="E11" s="14">
        <v>3</v>
      </c>
      <c r="F11" s="15">
        <f t="shared" si="1"/>
        <v>0</v>
      </c>
      <c r="G11" s="196"/>
      <c r="H11" s="197"/>
      <c r="I11" s="197"/>
      <c r="J11" s="197"/>
      <c r="K11" s="197"/>
      <c r="L11" s="198"/>
    </row>
    <row r="12" spans="1:12" s="2" customFormat="1" ht="19.5" customHeight="1">
      <c r="A12" s="202"/>
      <c r="B12" s="224" t="s">
        <v>27</v>
      </c>
      <c r="C12" s="93" t="s">
        <v>28</v>
      </c>
      <c r="D12" s="94">
        <f t="shared" si="0"/>
        <v>9.75</v>
      </c>
      <c r="E12" s="49">
        <v>15</v>
      </c>
      <c r="F12" s="40">
        <f t="shared" si="1"/>
        <v>0</v>
      </c>
      <c r="G12" s="225" t="s">
        <v>214</v>
      </c>
      <c r="H12" s="226"/>
      <c r="I12" s="226"/>
      <c r="J12" s="226"/>
      <c r="K12" s="226"/>
      <c r="L12" s="227"/>
    </row>
    <row r="13" spans="1:12" s="2" customFormat="1" ht="19.5" customHeight="1">
      <c r="A13" s="202"/>
      <c r="B13" s="224"/>
      <c r="C13" s="56" t="s">
        <v>30</v>
      </c>
      <c r="D13" s="144">
        <f t="shared" si="0"/>
        <v>6.5</v>
      </c>
      <c r="E13" s="50">
        <v>10</v>
      </c>
      <c r="F13" s="137">
        <f t="shared" si="1"/>
        <v>0</v>
      </c>
      <c r="G13" s="226"/>
      <c r="H13" s="226"/>
      <c r="I13" s="226"/>
      <c r="J13" s="226"/>
      <c r="K13" s="226"/>
      <c r="L13" s="227"/>
    </row>
    <row r="14" spans="1:12" s="2" customFormat="1" ht="19.5" customHeight="1">
      <c r="A14" s="202"/>
      <c r="B14" s="224"/>
      <c r="C14" s="56" t="s">
        <v>29</v>
      </c>
      <c r="D14" s="144">
        <f t="shared" si="0"/>
        <v>6.5</v>
      </c>
      <c r="E14" s="50">
        <v>10</v>
      </c>
      <c r="F14" s="137">
        <f t="shared" si="1"/>
        <v>0</v>
      </c>
      <c r="G14" s="226"/>
      <c r="H14" s="226"/>
      <c r="I14" s="226"/>
      <c r="J14" s="226"/>
      <c r="K14" s="226"/>
      <c r="L14" s="227"/>
    </row>
    <row r="15" spans="1:12" s="2" customFormat="1" ht="19.5" customHeight="1">
      <c r="A15" s="202"/>
      <c r="B15" s="224"/>
      <c r="C15" s="56" t="s">
        <v>31</v>
      </c>
      <c r="D15" s="144">
        <f t="shared" si="0"/>
        <v>1.9500000000000002</v>
      </c>
      <c r="E15" s="50">
        <v>3</v>
      </c>
      <c r="F15" s="137">
        <f t="shared" si="1"/>
        <v>0</v>
      </c>
      <c r="G15" s="226"/>
      <c r="H15" s="226"/>
      <c r="I15" s="226"/>
      <c r="J15" s="226"/>
      <c r="K15" s="226"/>
      <c r="L15" s="227"/>
    </row>
    <row r="16" spans="1:12" s="2" customFormat="1" ht="19.5" customHeight="1">
      <c r="A16" s="202"/>
      <c r="B16" s="224"/>
      <c r="C16" s="56" t="s">
        <v>34</v>
      </c>
      <c r="D16" s="144">
        <f t="shared" ref="D16:D17" si="2">E16*0.65</f>
        <v>1.9500000000000002</v>
      </c>
      <c r="E16" s="50">
        <v>3</v>
      </c>
      <c r="F16" s="137">
        <f t="shared" ref="F16:F17" si="3">($B$6*D16)+($B$7*E16)</f>
        <v>0</v>
      </c>
      <c r="G16" s="226"/>
      <c r="H16" s="226"/>
      <c r="I16" s="226"/>
      <c r="J16" s="226"/>
      <c r="K16" s="226"/>
      <c r="L16" s="227"/>
    </row>
    <row r="17" spans="1:12" s="2" customFormat="1" ht="19.5" customHeight="1">
      <c r="A17" s="202"/>
      <c r="B17" s="224"/>
      <c r="C17" s="56" t="s">
        <v>33</v>
      </c>
      <c r="D17" s="144">
        <f t="shared" si="2"/>
        <v>0.65</v>
      </c>
      <c r="E17" s="50">
        <v>1</v>
      </c>
      <c r="F17" s="137">
        <f t="shared" si="3"/>
        <v>0</v>
      </c>
      <c r="G17" s="226"/>
      <c r="H17" s="226"/>
      <c r="I17" s="226"/>
      <c r="J17" s="226"/>
      <c r="K17" s="226"/>
      <c r="L17" s="227"/>
    </row>
    <row r="18" spans="1:12" s="2" customFormat="1" ht="19.5" customHeight="1">
      <c r="A18" s="202"/>
      <c r="B18" s="224"/>
      <c r="C18" s="56" t="s">
        <v>122</v>
      </c>
      <c r="D18" s="144">
        <f t="shared" si="0"/>
        <v>1.9500000000000002</v>
      </c>
      <c r="E18" s="50">
        <v>3</v>
      </c>
      <c r="F18" s="137">
        <f t="shared" si="1"/>
        <v>0</v>
      </c>
      <c r="G18" s="226"/>
      <c r="H18" s="226"/>
      <c r="I18" s="226"/>
      <c r="J18" s="226"/>
      <c r="K18" s="226"/>
      <c r="L18" s="227"/>
    </row>
    <row r="19" spans="1:12" s="2" customFormat="1" ht="19.5" customHeight="1">
      <c r="A19" s="202"/>
      <c r="B19" s="224"/>
      <c r="C19" s="56" t="s">
        <v>213</v>
      </c>
      <c r="D19" s="144">
        <f t="shared" si="0"/>
        <v>0.65</v>
      </c>
      <c r="E19" s="50">
        <v>1</v>
      </c>
      <c r="F19" s="137">
        <f t="shared" si="1"/>
        <v>0</v>
      </c>
      <c r="G19" s="226"/>
      <c r="H19" s="226"/>
      <c r="I19" s="226"/>
      <c r="J19" s="226"/>
      <c r="K19" s="226"/>
      <c r="L19" s="227"/>
    </row>
    <row r="20" spans="1:12" s="2" customFormat="1" ht="19.5" customHeight="1">
      <c r="A20" s="202"/>
      <c r="B20" s="224"/>
      <c r="C20" s="56" t="s">
        <v>35</v>
      </c>
      <c r="D20" s="144">
        <f t="shared" si="0"/>
        <v>1.3</v>
      </c>
      <c r="E20" s="50">
        <v>2</v>
      </c>
      <c r="F20" s="137">
        <f t="shared" si="1"/>
        <v>0</v>
      </c>
      <c r="G20" s="226"/>
      <c r="H20" s="226"/>
      <c r="I20" s="226"/>
      <c r="J20" s="226"/>
      <c r="K20" s="226"/>
      <c r="L20" s="227"/>
    </row>
    <row r="21" spans="1:12" s="2" customFormat="1" ht="19.5" customHeight="1">
      <c r="A21" s="202"/>
      <c r="B21" s="224"/>
      <c r="C21" s="64" t="s">
        <v>36</v>
      </c>
      <c r="D21" s="89">
        <f t="shared" si="0"/>
        <v>0.65</v>
      </c>
      <c r="E21" s="65">
        <v>1</v>
      </c>
      <c r="F21" s="137">
        <f t="shared" si="1"/>
        <v>0</v>
      </c>
      <c r="G21" s="226"/>
      <c r="H21" s="226"/>
      <c r="I21" s="226"/>
      <c r="J21" s="226"/>
      <c r="K21" s="226"/>
      <c r="L21" s="227"/>
    </row>
    <row r="22" spans="1:12" s="2" customFormat="1" ht="19.5" customHeight="1">
      <c r="A22" s="202"/>
      <c r="B22" s="228" t="s">
        <v>43</v>
      </c>
      <c r="C22" s="60" t="s">
        <v>37</v>
      </c>
      <c r="D22" s="95">
        <f t="shared" si="0"/>
        <v>26</v>
      </c>
      <c r="E22" s="95">
        <v>40</v>
      </c>
      <c r="F22" s="61">
        <f t="shared" si="1"/>
        <v>0</v>
      </c>
      <c r="G22" s="215" t="s">
        <v>204</v>
      </c>
      <c r="H22" s="216"/>
      <c r="I22" s="216"/>
      <c r="J22" s="216"/>
      <c r="K22" s="216"/>
      <c r="L22" s="217"/>
    </row>
    <row r="23" spans="1:12" s="2" customFormat="1" ht="19.5" customHeight="1">
      <c r="A23" s="202"/>
      <c r="B23" s="229"/>
      <c r="C23" s="45" t="s">
        <v>38</v>
      </c>
      <c r="D23" s="46">
        <f t="shared" si="0"/>
        <v>3.25</v>
      </c>
      <c r="E23" s="46">
        <v>5</v>
      </c>
      <c r="F23" s="47">
        <f t="shared" si="1"/>
        <v>0</v>
      </c>
      <c r="G23" s="231"/>
      <c r="H23" s="232"/>
      <c r="I23" s="232"/>
      <c r="J23" s="232"/>
      <c r="K23" s="232"/>
      <c r="L23" s="233"/>
    </row>
    <row r="24" spans="1:12" s="2" customFormat="1" ht="19.5" customHeight="1">
      <c r="A24" s="202"/>
      <c r="B24" s="229"/>
      <c r="C24" s="45" t="s">
        <v>33</v>
      </c>
      <c r="D24" s="46">
        <f t="shared" si="0"/>
        <v>0.13</v>
      </c>
      <c r="E24" s="46">
        <v>0.2</v>
      </c>
      <c r="F24" s="47">
        <f t="shared" si="1"/>
        <v>0</v>
      </c>
      <c r="G24" s="231"/>
      <c r="H24" s="232"/>
      <c r="I24" s="232"/>
      <c r="J24" s="232"/>
      <c r="K24" s="232"/>
      <c r="L24" s="233"/>
    </row>
    <row r="25" spans="1:12" s="2" customFormat="1" ht="19.5" customHeight="1">
      <c r="A25" s="202"/>
      <c r="B25" s="229"/>
      <c r="C25" s="45" t="s">
        <v>39</v>
      </c>
      <c r="D25" s="46">
        <f t="shared" si="0"/>
        <v>1.9500000000000002</v>
      </c>
      <c r="E25" s="46">
        <v>3</v>
      </c>
      <c r="F25" s="47">
        <f t="shared" si="1"/>
        <v>0</v>
      </c>
      <c r="G25" s="231"/>
      <c r="H25" s="232"/>
      <c r="I25" s="232"/>
      <c r="J25" s="232"/>
      <c r="K25" s="232"/>
      <c r="L25" s="233"/>
    </row>
    <row r="26" spans="1:12" s="2" customFormat="1" ht="19.5" customHeight="1">
      <c r="A26" s="202"/>
      <c r="B26" s="229"/>
      <c r="C26" s="45" t="s">
        <v>40</v>
      </c>
      <c r="D26" s="46">
        <f t="shared" si="0"/>
        <v>0.32500000000000001</v>
      </c>
      <c r="E26" s="46">
        <v>0.5</v>
      </c>
      <c r="F26" s="47">
        <f t="shared" si="1"/>
        <v>0</v>
      </c>
      <c r="G26" s="231"/>
      <c r="H26" s="232"/>
      <c r="I26" s="232"/>
      <c r="J26" s="232"/>
      <c r="K26" s="232"/>
      <c r="L26" s="233"/>
    </row>
    <row r="27" spans="1:12" s="2" customFormat="1" ht="19.5" customHeight="1">
      <c r="A27" s="202"/>
      <c r="B27" s="229"/>
      <c r="C27" s="45" t="s">
        <v>41</v>
      </c>
      <c r="D27" s="46">
        <f t="shared" si="0"/>
        <v>0.32500000000000001</v>
      </c>
      <c r="E27" s="46">
        <v>0.5</v>
      </c>
      <c r="F27" s="47">
        <f t="shared" si="1"/>
        <v>0</v>
      </c>
      <c r="G27" s="231"/>
      <c r="H27" s="232"/>
      <c r="I27" s="232"/>
      <c r="J27" s="232"/>
      <c r="K27" s="232"/>
      <c r="L27" s="233"/>
    </row>
    <row r="28" spans="1:12" s="2" customFormat="1" ht="19.5" customHeight="1">
      <c r="A28" s="202"/>
      <c r="B28" s="230"/>
      <c r="C28" s="75" t="s">
        <v>42</v>
      </c>
      <c r="D28" s="96">
        <f t="shared" si="0"/>
        <v>1.3</v>
      </c>
      <c r="E28" s="96">
        <v>2</v>
      </c>
      <c r="F28" s="62">
        <f t="shared" si="1"/>
        <v>0</v>
      </c>
      <c r="G28" s="196"/>
      <c r="H28" s="197"/>
      <c r="I28" s="197"/>
      <c r="J28" s="197"/>
      <c r="K28" s="197"/>
      <c r="L28" s="198"/>
    </row>
    <row r="29" spans="1:12" s="2" customFormat="1" ht="19.5" customHeight="1">
      <c r="A29" s="202"/>
      <c r="B29" s="234" t="s">
        <v>45</v>
      </c>
      <c r="C29" s="55" t="s">
        <v>46</v>
      </c>
      <c r="D29" s="16">
        <f t="shared" si="0"/>
        <v>22.75</v>
      </c>
      <c r="E29" s="38">
        <v>35</v>
      </c>
      <c r="F29" s="74">
        <f t="shared" si="1"/>
        <v>0</v>
      </c>
      <c r="G29" s="215" t="s">
        <v>47</v>
      </c>
      <c r="H29" s="216"/>
      <c r="I29" s="216"/>
      <c r="J29" s="216"/>
      <c r="K29" s="216"/>
      <c r="L29" s="217"/>
    </row>
    <row r="30" spans="1:12" s="2" customFormat="1" ht="19.5" customHeight="1">
      <c r="A30" s="202"/>
      <c r="B30" s="235"/>
      <c r="C30" s="138" t="s">
        <v>34</v>
      </c>
      <c r="D30" s="21">
        <f t="shared" si="0"/>
        <v>0.32500000000000001</v>
      </c>
      <c r="E30" s="139">
        <v>0.5</v>
      </c>
      <c r="F30" s="52">
        <f t="shared" si="1"/>
        <v>0</v>
      </c>
      <c r="G30" s="231"/>
      <c r="H30" s="232"/>
      <c r="I30" s="232"/>
      <c r="J30" s="232"/>
      <c r="K30" s="232"/>
      <c r="L30" s="233"/>
    </row>
    <row r="31" spans="1:12" s="2" customFormat="1" ht="19.5" customHeight="1">
      <c r="A31" s="202"/>
      <c r="B31" s="235"/>
      <c r="C31" s="138" t="s">
        <v>33</v>
      </c>
      <c r="D31" s="21">
        <f t="shared" si="0"/>
        <v>0.32500000000000001</v>
      </c>
      <c r="E31" s="139">
        <v>0.5</v>
      </c>
      <c r="F31" s="52">
        <f t="shared" si="1"/>
        <v>0</v>
      </c>
      <c r="G31" s="231"/>
      <c r="H31" s="232"/>
      <c r="I31" s="232"/>
      <c r="J31" s="232"/>
      <c r="K31" s="232"/>
      <c r="L31" s="233"/>
    </row>
    <row r="32" spans="1:12" s="2" customFormat="1" ht="19.5" customHeight="1">
      <c r="A32" s="202"/>
      <c r="B32" s="235"/>
      <c r="C32" s="138" t="s">
        <v>44</v>
      </c>
      <c r="D32" s="21">
        <f t="shared" si="0"/>
        <v>0.65</v>
      </c>
      <c r="E32" s="139">
        <v>1</v>
      </c>
      <c r="F32" s="52">
        <f>($B$6*D32)+($B$7*E32)</f>
        <v>0</v>
      </c>
      <c r="G32" s="231"/>
      <c r="H32" s="232"/>
      <c r="I32" s="232"/>
      <c r="J32" s="232"/>
      <c r="K32" s="232"/>
      <c r="L32" s="233"/>
    </row>
    <row r="33" spans="1:12" s="2" customFormat="1" ht="19.5" customHeight="1">
      <c r="A33" s="202"/>
      <c r="B33" s="236"/>
      <c r="C33" s="54" t="s">
        <v>32</v>
      </c>
      <c r="D33" s="17">
        <f t="shared" si="0"/>
        <v>0.32500000000000001</v>
      </c>
      <c r="E33" s="39">
        <v>0.5</v>
      </c>
      <c r="F33" s="53">
        <f>($B$6*D33)+($B$7*E33)</f>
        <v>0</v>
      </c>
      <c r="G33" s="196"/>
      <c r="H33" s="197"/>
      <c r="I33" s="197"/>
      <c r="J33" s="197"/>
      <c r="K33" s="197"/>
      <c r="L33" s="198"/>
    </row>
    <row r="34" spans="1:12" ht="32.25" customHeight="1">
      <c r="A34" s="203"/>
      <c r="B34" s="26" t="s">
        <v>48</v>
      </c>
      <c r="C34" s="22" t="s">
        <v>49</v>
      </c>
      <c r="D34" s="23">
        <v>14</v>
      </c>
      <c r="E34" s="24">
        <v>20</v>
      </c>
      <c r="F34" s="15">
        <f t="shared" ref="F34:F41" si="4">($B$6*D34)+($B$7*E34)</f>
        <v>0</v>
      </c>
      <c r="G34" s="237" t="s">
        <v>218</v>
      </c>
      <c r="H34" s="238"/>
      <c r="I34" s="238"/>
      <c r="J34" s="238"/>
      <c r="K34" s="238"/>
      <c r="L34" s="239"/>
    </row>
    <row r="35" spans="1:12" ht="28.5" customHeight="1">
      <c r="A35" s="199" t="s">
        <v>200</v>
      </c>
      <c r="B35" s="204" t="s">
        <v>54</v>
      </c>
      <c r="C35" s="18" t="s">
        <v>50</v>
      </c>
      <c r="D35" s="40">
        <f t="shared" ref="D35:D41" si="5">E35*0.65</f>
        <v>26</v>
      </c>
      <c r="E35" s="34">
        <v>40</v>
      </c>
      <c r="F35" s="40">
        <f t="shared" si="4"/>
        <v>0</v>
      </c>
      <c r="G35" s="207" t="s">
        <v>51</v>
      </c>
      <c r="H35" s="207"/>
      <c r="I35" s="207"/>
      <c r="J35" s="207"/>
      <c r="K35" s="207"/>
      <c r="L35" s="208"/>
    </row>
    <row r="36" spans="1:12" ht="28.5" customHeight="1">
      <c r="A36" s="199"/>
      <c r="B36" s="205"/>
      <c r="C36" s="19" t="s">
        <v>52</v>
      </c>
      <c r="D36" s="137">
        <f t="shared" si="5"/>
        <v>6.5</v>
      </c>
      <c r="E36" s="29">
        <v>10</v>
      </c>
      <c r="F36" s="137">
        <f t="shared" si="4"/>
        <v>0</v>
      </c>
      <c r="G36" s="209"/>
      <c r="H36" s="209"/>
      <c r="I36" s="209"/>
      <c r="J36" s="209"/>
      <c r="K36" s="209"/>
      <c r="L36" s="210"/>
    </row>
    <row r="37" spans="1:12" ht="28.5" customHeight="1">
      <c r="A37" s="199"/>
      <c r="B37" s="206"/>
      <c r="C37" s="20" t="s">
        <v>53</v>
      </c>
      <c r="D37" s="36">
        <f t="shared" si="5"/>
        <v>1.3</v>
      </c>
      <c r="E37" s="15">
        <v>2</v>
      </c>
      <c r="F37" s="36">
        <f t="shared" si="4"/>
        <v>0</v>
      </c>
      <c r="G37" s="211"/>
      <c r="H37" s="211"/>
      <c r="I37" s="211"/>
      <c r="J37" s="211"/>
      <c r="K37" s="211"/>
      <c r="L37" s="212"/>
    </row>
    <row r="38" spans="1:12" ht="19.5" customHeight="1">
      <c r="A38" s="199"/>
      <c r="B38" s="84" t="s">
        <v>55</v>
      </c>
      <c r="C38" s="58" t="s">
        <v>55</v>
      </c>
      <c r="D38" s="28">
        <f t="shared" si="5"/>
        <v>32.5</v>
      </c>
      <c r="E38" s="59">
        <v>50</v>
      </c>
      <c r="F38" s="25">
        <f t="shared" si="4"/>
        <v>0</v>
      </c>
      <c r="G38" s="218" t="s">
        <v>56</v>
      </c>
      <c r="H38" s="219"/>
      <c r="I38" s="219"/>
      <c r="J38" s="219"/>
      <c r="K38" s="219"/>
      <c r="L38" s="220"/>
    </row>
    <row r="39" spans="1:12" ht="19.5" customHeight="1">
      <c r="A39" s="199"/>
      <c r="B39" s="213" t="s">
        <v>199</v>
      </c>
      <c r="C39" s="77" t="s">
        <v>196</v>
      </c>
      <c r="D39" s="21">
        <f t="shared" si="5"/>
        <v>26</v>
      </c>
      <c r="E39" s="21">
        <v>40</v>
      </c>
      <c r="F39" s="29">
        <f t="shared" si="4"/>
        <v>0</v>
      </c>
      <c r="G39" s="215" t="s">
        <v>197</v>
      </c>
      <c r="H39" s="216"/>
      <c r="I39" s="216"/>
      <c r="J39" s="216"/>
      <c r="K39" s="216"/>
      <c r="L39" s="217"/>
    </row>
    <row r="40" spans="1:12" ht="20.100000000000001" customHeight="1">
      <c r="A40" s="199"/>
      <c r="B40" s="214"/>
      <c r="C40" s="20" t="s">
        <v>198</v>
      </c>
      <c r="D40" s="17">
        <f t="shared" si="5"/>
        <v>3.25</v>
      </c>
      <c r="E40" s="17">
        <v>5</v>
      </c>
      <c r="F40" s="15">
        <f t="shared" si="4"/>
        <v>0</v>
      </c>
      <c r="G40" s="196"/>
      <c r="H40" s="197"/>
      <c r="I40" s="197"/>
      <c r="J40" s="197"/>
      <c r="K40" s="197"/>
      <c r="L40" s="198"/>
    </row>
    <row r="41" spans="1:12" s="2" customFormat="1" ht="17.25" thickBot="1">
      <c r="A41" s="200"/>
      <c r="B41" s="68" t="s">
        <v>13</v>
      </c>
      <c r="C41" s="69" t="s">
        <v>14</v>
      </c>
      <c r="D41" s="70">
        <f t="shared" si="5"/>
        <v>130</v>
      </c>
      <c r="E41" s="71">
        <v>200</v>
      </c>
      <c r="F41" s="72">
        <f t="shared" si="4"/>
        <v>0</v>
      </c>
      <c r="G41" s="221"/>
      <c r="H41" s="222"/>
      <c r="I41" s="222"/>
      <c r="J41" s="222"/>
      <c r="K41" s="222"/>
      <c r="L41" s="223"/>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7.25" customHeight="1">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7.25" customHeight="1">
      <c r="B118" s="6"/>
    </row>
    <row r="119" spans="2:2" s="2" customFormat="1" ht="17.25" customHeight="1">
      <c r="B119" s="6"/>
    </row>
    <row r="120" spans="2:2" s="2" customFormat="1" ht="13.5">
      <c r="B120" s="6"/>
    </row>
    <row r="121" spans="2:2" s="2" customFormat="1" ht="13.5">
      <c r="B121" s="6"/>
    </row>
    <row r="122" spans="2:2" s="2" customFormat="1" ht="16.5" customHeight="1">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sheetData>
  <mergeCells count="20">
    <mergeCell ref="A35:A41"/>
    <mergeCell ref="A10:A34"/>
    <mergeCell ref="B35:B37"/>
    <mergeCell ref="G35:L37"/>
    <mergeCell ref="B39:B40"/>
    <mergeCell ref="G39:L40"/>
    <mergeCell ref="G38:L38"/>
    <mergeCell ref="G41:L41"/>
    <mergeCell ref="B12:B21"/>
    <mergeCell ref="G12:L21"/>
    <mergeCell ref="B22:B28"/>
    <mergeCell ref="G22:L28"/>
    <mergeCell ref="B29:B33"/>
    <mergeCell ref="G29:L33"/>
    <mergeCell ref="G34:L34"/>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1"/>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6" t="s">
        <v>19</v>
      </c>
      <c r="B1" s="187"/>
      <c r="C1" s="187"/>
      <c r="D1" s="187"/>
      <c r="E1" s="187"/>
      <c r="F1" s="187"/>
      <c r="G1" s="187"/>
      <c r="H1" s="187"/>
      <c r="I1" s="187"/>
      <c r="J1" s="187"/>
      <c r="K1" s="187"/>
      <c r="L1" s="187"/>
    </row>
    <row r="2" spans="1:12" ht="15.75" customHeight="1">
      <c r="A2" s="187"/>
      <c r="B2" s="187"/>
      <c r="C2" s="187"/>
      <c r="D2" s="187"/>
      <c r="E2" s="187"/>
      <c r="F2" s="187"/>
      <c r="G2" s="187"/>
      <c r="H2" s="187"/>
      <c r="I2" s="187"/>
      <c r="J2" s="187"/>
      <c r="K2" s="187"/>
      <c r="L2" s="187"/>
    </row>
    <row r="3" spans="1:12" ht="15.75" customHeight="1">
      <c r="A3" s="187"/>
      <c r="B3" s="187"/>
      <c r="C3" s="187"/>
      <c r="D3" s="187"/>
      <c r="E3" s="187"/>
      <c r="F3" s="187"/>
      <c r="G3" s="187"/>
      <c r="H3" s="187"/>
      <c r="I3" s="187"/>
      <c r="J3" s="187"/>
      <c r="K3" s="187"/>
      <c r="L3" s="187"/>
    </row>
    <row r="4" spans="1:12" ht="13.5" customHeight="1">
      <c r="B4" s="4"/>
      <c r="D4" s="4"/>
      <c r="E4"/>
      <c r="F4"/>
      <c r="G4"/>
    </row>
    <row r="5" spans="1:12" ht="17.25" customHeight="1">
      <c r="A5" s="188" t="s">
        <v>8</v>
      </c>
      <c r="B5" s="188"/>
      <c r="C5" s="8"/>
      <c r="E5" s="2"/>
      <c r="G5" s="4"/>
    </row>
    <row r="6" spans="1:12" ht="17.25" customHeight="1">
      <c r="A6" s="10" t="s">
        <v>9</v>
      </c>
      <c r="B6" s="32"/>
      <c r="C6" s="8"/>
      <c r="E6" s="2"/>
      <c r="G6" s="4"/>
    </row>
    <row r="7" spans="1:12" ht="17.25" customHeight="1">
      <c r="A7" s="10" t="s">
        <v>10</v>
      </c>
      <c r="B7" s="33"/>
      <c r="D7" s="2" t="s">
        <v>5</v>
      </c>
    </row>
    <row r="8" spans="1:12" ht="17.25" customHeight="1" thickBot="1">
      <c r="A8" s="9"/>
    </row>
    <row r="9" spans="1:12" ht="30" customHeight="1" thickBot="1">
      <c r="A9" s="11" t="s">
        <v>0</v>
      </c>
      <c r="B9" s="13" t="s">
        <v>4</v>
      </c>
      <c r="C9" s="12" t="s">
        <v>1</v>
      </c>
      <c r="D9" s="13" t="s">
        <v>6</v>
      </c>
      <c r="E9" s="13" t="s">
        <v>7</v>
      </c>
      <c r="F9" s="13" t="s">
        <v>2</v>
      </c>
      <c r="G9" s="189" t="s">
        <v>3</v>
      </c>
      <c r="H9" s="189"/>
      <c r="I9" s="189"/>
      <c r="J9" s="189"/>
      <c r="K9" s="189"/>
      <c r="L9" s="190"/>
    </row>
    <row r="10" spans="1:12" ht="19.5" customHeight="1">
      <c r="A10" s="201" t="s">
        <v>11</v>
      </c>
      <c r="B10" s="245" t="s">
        <v>57</v>
      </c>
      <c r="C10" s="145" t="s">
        <v>58</v>
      </c>
      <c r="D10" s="146">
        <f t="shared" ref="D10:D23" si="0">E10*0.65</f>
        <v>33.800000000000004</v>
      </c>
      <c r="E10" s="142">
        <v>52</v>
      </c>
      <c r="F10" s="143">
        <f t="shared" ref="F10:F41" si="1">($B$6*D10)+($B$7*E10)</f>
        <v>0</v>
      </c>
      <c r="G10" s="193" t="s">
        <v>25</v>
      </c>
      <c r="H10" s="194"/>
      <c r="I10" s="194"/>
      <c r="J10" s="194"/>
      <c r="K10" s="194"/>
      <c r="L10" s="195"/>
    </row>
    <row r="11" spans="1:12" ht="19.5" customHeight="1">
      <c r="A11" s="202"/>
      <c r="B11" s="246"/>
      <c r="C11" s="43" t="s">
        <v>59</v>
      </c>
      <c r="D11" s="17">
        <f t="shared" si="0"/>
        <v>1.9500000000000002</v>
      </c>
      <c r="E11" s="14">
        <v>3</v>
      </c>
      <c r="F11" s="15">
        <f t="shared" si="1"/>
        <v>0</v>
      </c>
      <c r="G11" s="196"/>
      <c r="H11" s="197"/>
      <c r="I11" s="197"/>
      <c r="J11" s="197"/>
      <c r="K11" s="197"/>
      <c r="L11" s="198"/>
    </row>
    <row r="12" spans="1:12" s="2" customFormat="1" ht="19.5" customHeight="1">
      <c r="A12" s="202"/>
      <c r="B12" s="247" t="s">
        <v>60</v>
      </c>
      <c r="C12" s="18" t="s">
        <v>61</v>
      </c>
      <c r="D12" s="40">
        <f t="shared" si="0"/>
        <v>13</v>
      </c>
      <c r="E12" s="34">
        <v>20</v>
      </c>
      <c r="F12" s="40">
        <f t="shared" si="1"/>
        <v>0</v>
      </c>
      <c r="G12" s="248" t="s">
        <v>62</v>
      </c>
      <c r="H12" s="248"/>
      <c r="I12" s="248"/>
      <c r="J12" s="248"/>
      <c r="K12" s="248"/>
      <c r="L12" s="249"/>
    </row>
    <row r="13" spans="1:12" s="2" customFormat="1" ht="19.5" customHeight="1">
      <c r="A13" s="202"/>
      <c r="B13" s="247"/>
      <c r="C13" s="19" t="s">
        <v>63</v>
      </c>
      <c r="D13" s="137">
        <f t="shared" si="0"/>
        <v>3.25</v>
      </c>
      <c r="E13" s="29">
        <v>5</v>
      </c>
      <c r="F13" s="137">
        <f t="shared" si="1"/>
        <v>0</v>
      </c>
      <c r="G13" s="248"/>
      <c r="H13" s="248"/>
      <c r="I13" s="248"/>
      <c r="J13" s="248"/>
      <c r="K13" s="248"/>
      <c r="L13" s="249"/>
    </row>
    <row r="14" spans="1:12" s="2" customFormat="1" ht="19.5" customHeight="1">
      <c r="A14" s="202"/>
      <c r="B14" s="247"/>
      <c r="C14" s="19" t="s">
        <v>29</v>
      </c>
      <c r="D14" s="137">
        <f t="shared" si="0"/>
        <v>3.25</v>
      </c>
      <c r="E14" s="29">
        <v>5</v>
      </c>
      <c r="F14" s="137">
        <f t="shared" si="1"/>
        <v>0</v>
      </c>
      <c r="G14" s="248"/>
      <c r="H14" s="248"/>
      <c r="I14" s="248"/>
      <c r="J14" s="248"/>
      <c r="K14" s="248"/>
      <c r="L14" s="249"/>
    </row>
    <row r="15" spans="1:12" s="2" customFormat="1" ht="19.5" customHeight="1">
      <c r="A15" s="202"/>
      <c r="B15" s="247"/>
      <c r="C15" s="19" t="s">
        <v>33</v>
      </c>
      <c r="D15" s="137">
        <f t="shared" si="0"/>
        <v>0.32500000000000001</v>
      </c>
      <c r="E15" s="29">
        <v>0.5</v>
      </c>
      <c r="F15" s="137">
        <f t="shared" si="1"/>
        <v>0</v>
      </c>
      <c r="G15" s="248"/>
      <c r="H15" s="248"/>
      <c r="I15" s="248"/>
      <c r="J15" s="248"/>
      <c r="K15" s="248"/>
      <c r="L15" s="249"/>
    </row>
    <row r="16" spans="1:12" s="2" customFormat="1" ht="19.5" customHeight="1">
      <c r="A16" s="202"/>
      <c r="B16" s="247"/>
      <c r="C16" s="19" t="s">
        <v>64</v>
      </c>
      <c r="D16" s="137">
        <f t="shared" si="0"/>
        <v>0.65</v>
      </c>
      <c r="E16" s="29">
        <v>1</v>
      </c>
      <c r="F16" s="137">
        <f t="shared" si="1"/>
        <v>0</v>
      </c>
      <c r="G16" s="248"/>
      <c r="H16" s="248"/>
      <c r="I16" s="248"/>
      <c r="J16" s="248"/>
      <c r="K16" s="248"/>
      <c r="L16" s="249"/>
    </row>
    <row r="17" spans="1:12" s="2" customFormat="1" ht="19.5" customHeight="1">
      <c r="A17" s="202"/>
      <c r="B17" s="247"/>
      <c r="C17" s="19" t="s">
        <v>65</v>
      </c>
      <c r="D17" s="137">
        <f t="shared" si="0"/>
        <v>0.13</v>
      </c>
      <c r="E17" s="29">
        <v>0.2</v>
      </c>
      <c r="F17" s="137">
        <f t="shared" si="1"/>
        <v>0</v>
      </c>
      <c r="G17" s="248"/>
      <c r="H17" s="248"/>
      <c r="I17" s="248"/>
      <c r="J17" s="248"/>
      <c r="K17" s="248"/>
      <c r="L17" s="249"/>
    </row>
    <row r="18" spans="1:12" s="2" customFormat="1" ht="19.5" customHeight="1">
      <c r="A18" s="202"/>
      <c r="B18" s="247"/>
      <c r="C18" s="19" t="s">
        <v>66</v>
      </c>
      <c r="D18" s="137">
        <f t="shared" si="0"/>
        <v>0.65</v>
      </c>
      <c r="E18" s="29">
        <v>1</v>
      </c>
      <c r="F18" s="137">
        <f t="shared" si="1"/>
        <v>0</v>
      </c>
      <c r="G18" s="248"/>
      <c r="H18" s="248"/>
      <c r="I18" s="248"/>
      <c r="J18" s="248"/>
      <c r="K18" s="248"/>
      <c r="L18" s="249"/>
    </row>
    <row r="19" spans="1:12" s="2" customFormat="1" ht="19.5" customHeight="1">
      <c r="A19" s="202"/>
      <c r="B19" s="247"/>
      <c r="C19" s="20" t="s">
        <v>36</v>
      </c>
      <c r="D19" s="36">
        <f t="shared" si="0"/>
        <v>0.65</v>
      </c>
      <c r="E19" s="15">
        <v>1</v>
      </c>
      <c r="F19" s="36">
        <f t="shared" si="1"/>
        <v>0</v>
      </c>
      <c r="G19" s="248"/>
      <c r="H19" s="248"/>
      <c r="I19" s="248"/>
      <c r="J19" s="248"/>
      <c r="K19" s="248"/>
      <c r="L19" s="249"/>
    </row>
    <row r="20" spans="1:12" s="2" customFormat="1" ht="19.5" customHeight="1">
      <c r="A20" s="202"/>
      <c r="B20" s="240" t="s">
        <v>67</v>
      </c>
      <c r="C20" s="37" t="s">
        <v>68</v>
      </c>
      <c r="D20" s="16">
        <f t="shared" si="0"/>
        <v>26</v>
      </c>
      <c r="E20" s="16">
        <v>40</v>
      </c>
      <c r="F20" s="34">
        <f t="shared" si="1"/>
        <v>0</v>
      </c>
      <c r="G20" s="215" t="s">
        <v>69</v>
      </c>
      <c r="H20" s="216"/>
      <c r="I20" s="216"/>
      <c r="J20" s="216"/>
      <c r="K20" s="216"/>
      <c r="L20" s="217"/>
    </row>
    <row r="21" spans="1:12" s="2" customFormat="1" ht="19.5" customHeight="1">
      <c r="A21" s="202"/>
      <c r="B21" s="213"/>
      <c r="C21" s="35" t="s">
        <v>70</v>
      </c>
      <c r="D21" s="21">
        <f t="shared" si="0"/>
        <v>3.25</v>
      </c>
      <c r="E21" s="21">
        <v>5</v>
      </c>
      <c r="F21" s="29">
        <f t="shared" si="1"/>
        <v>0</v>
      </c>
      <c r="G21" s="231"/>
      <c r="H21" s="232"/>
      <c r="I21" s="232"/>
      <c r="J21" s="232"/>
      <c r="K21" s="232"/>
      <c r="L21" s="233"/>
    </row>
    <row r="22" spans="1:12" s="2" customFormat="1" ht="19.5" customHeight="1">
      <c r="A22" s="202"/>
      <c r="B22" s="213"/>
      <c r="C22" s="35" t="s">
        <v>71</v>
      </c>
      <c r="D22" s="21">
        <f t="shared" si="0"/>
        <v>3.25</v>
      </c>
      <c r="E22" s="21">
        <v>5</v>
      </c>
      <c r="F22" s="29">
        <f t="shared" si="1"/>
        <v>0</v>
      </c>
      <c r="G22" s="231"/>
      <c r="H22" s="232"/>
      <c r="I22" s="232"/>
      <c r="J22" s="232"/>
      <c r="K22" s="232"/>
      <c r="L22" s="233"/>
    </row>
    <row r="23" spans="1:12" s="2" customFormat="1" ht="19.5" customHeight="1">
      <c r="A23" s="202"/>
      <c r="B23" s="213"/>
      <c r="C23" s="35" t="s">
        <v>33</v>
      </c>
      <c r="D23" s="21">
        <f t="shared" si="0"/>
        <v>0.65</v>
      </c>
      <c r="E23" s="21">
        <v>1</v>
      </c>
      <c r="F23" s="29">
        <f t="shared" si="1"/>
        <v>0</v>
      </c>
      <c r="G23" s="231"/>
      <c r="H23" s="232"/>
      <c r="I23" s="232"/>
      <c r="J23" s="232"/>
      <c r="K23" s="232"/>
      <c r="L23" s="233"/>
    </row>
    <row r="24" spans="1:12" s="2" customFormat="1" ht="19.5" customHeight="1">
      <c r="A24" s="202"/>
      <c r="B24" s="213"/>
      <c r="C24" s="35" t="s">
        <v>72</v>
      </c>
      <c r="D24" s="21">
        <v>0</v>
      </c>
      <c r="E24" s="21">
        <v>2</v>
      </c>
      <c r="F24" s="29">
        <f t="shared" si="1"/>
        <v>0</v>
      </c>
      <c r="G24" s="231"/>
      <c r="H24" s="232"/>
      <c r="I24" s="232"/>
      <c r="J24" s="232"/>
      <c r="K24" s="232"/>
      <c r="L24" s="233"/>
    </row>
    <row r="25" spans="1:12" s="2" customFormat="1" ht="19.5" customHeight="1">
      <c r="A25" s="202"/>
      <c r="B25" s="213"/>
      <c r="C25" s="35" t="s">
        <v>40</v>
      </c>
      <c r="D25" s="21">
        <f t="shared" ref="D25:D36" si="2">E25*0.65</f>
        <v>1.3</v>
      </c>
      <c r="E25" s="21">
        <v>2</v>
      </c>
      <c r="F25" s="29">
        <f t="shared" si="1"/>
        <v>0</v>
      </c>
      <c r="G25" s="231"/>
      <c r="H25" s="232"/>
      <c r="I25" s="232"/>
      <c r="J25" s="232"/>
      <c r="K25" s="232"/>
      <c r="L25" s="233"/>
    </row>
    <row r="26" spans="1:12" s="2" customFormat="1" ht="19.5" customHeight="1">
      <c r="A26" s="202"/>
      <c r="B26" s="213"/>
      <c r="C26" s="98" t="s">
        <v>73</v>
      </c>
      <c r="D26" s="99">
        <f t="shared" si="2"/>
        <v>1.3</v>
      </c>
      <c r="E26" s="21">
        <v>2</v>
      </c>
      <c r="F26" s="29">
        <f t="shared" si="1"/>
        <v>0</v>
      </c>
      <c r="G26" s="231"/>
      <c r="H26" s="232"/>
      <c r="I26" s="232"/>
      <c r="J26" s="232"/>
      <c r="K26" s="232"/>
      <c r="L26" s="233"/>
    </row>
    <row r="27" spans="1:12" s="2" customFormat="1" ht="19.5" customHeight="1">
      <c r="A27" s="202"/>
      <c r="B27" s="213"/>
      <c r="C27" s="98" t="s">
        <v>32</v>
      </c>
      <c r="D27" s="99">
        <f t="shared" si="2"/>
        <v>0.65</v>
      </c>
      <c r="E27" s="21">
        <v>1</v>
      </c>
      <c r="F27" s="29">
        <f t="shared" si="1"/>
        <v>0</v>
      </c>
      <c r="G27" s="231"/>
      <c r="H27" s="232"/>
      <c r="I27" s="232"/>
      <c r="J27" s="232"/>
      <c r="K27" s="232"/>
      <c r="L27" s="233"/>
    </row>
    <row r="28" spans="1:12" s="2" customFormat="1" ht="19.5" customHeight="1">
      <c r="A28" s="202"/>
      <c r="B28" s="214"/>
      <c r="C28" s="88" t="s">
        <v>42</v>
      </c>
      <c r="D28" s="17">
        <f t="shared" si="2"/>
        <v>1.3</v>
      </c>
      <c r="E28" s="17">
        <v>2</v>
      </c>
      <c r="F28" s="15">
        <f t="shared" si="1"/>
        <v>0</v>
      </c>
      <c r="G28" s="231"/>
      <c r="H28" s="232"/>
      <c r="I28" s="232"/>
      <c r="J28" s="232"/>
      <c r="K28" s="232"/>
      <c r="L28" s="233"/>
    </row>
    <row r="29" spans="1:12" s="2" customFormat="1" ht="19.5" customHeight="1">
      <c r="A29" s="202"/>
      <c r="B29" s="250" t="s">
        <v>74</v>
      </c>
      <c r="C29" s="55" t="s">
        <v>75</v>
      </c>
      <c r="D29" s="16">
        <f t="shared" si="2"/>
        <v>22.75</v>
      </c>
      <c r="E29" s="38">
        <v>35</v>
      </c>
      <c r="F29" s="34">
        <f t="shared" si="1"/>
        <v>0</v>
      </c>
      <c r="G29" s="248" t="s">
        <v>76</v>
      </c>
      <c r="H29" s="248"/>
      <c r="I29" s="248"/>
      <c r="J29" s="248"/>
      <c r="K29" s="248"/>
      <c r="L29" s="249"/>
    </row>
    <row r="30" spans="1:12" s="2" customFormat="1" ht="19.5" customHeight="1">
      <c r="A30" s="202"/>
      <c r="B30" s="251"/>
      <c r="C30" s="138" t="s">
        <v>33</v>
      </c>
      <c r="D30" s="21">
        <f t="shared" si="2"/>
        <v>0.32500000000000001</v>
      </c>
      <c r="E30" s="139">
        <v>0.5</v>
      </c>
      <c r="F30" s="29">
        <f t="shared" si="1"/>
        <v>0</v>
      </c>
      <c r="G30" s="248"/>
      <c r="H30" s="248"/>
      <c r="I30" s="248"/>
      <c r="J30" s="248"/>
      <c r="K30" s="248"/>
      <c r="L30" s="249"/>
    </row>
    <row r="31" spans="1:12" s="2" customFormat="1" ht="19.5" customHeight="1">
      <c r="A31" s="202"/>
      <c r="B31" s="251"/>
      <c r="C31" s="138" t="s">
        <v>77</v>
      </c>
      <c r="D31" s="21">
        <f t="shared" si="2"/>
        <v>6.5000000000000002E-2</v>
      </c>
      <c r="E31" s="139">
        <v>0.1</v>
      </c>
      <c r="F31" s="29">
        <f t="shared" si="1"/>
        <v>0</v>
      </c>
      <c r="G31" s="248"/>
      <c r="H31" s="248"/>
      <c r="I31" s="248"/>
      <c r="J31" s="248"/>
      <c r="K31" s="248"/>
      <c r="L31" s="249"/>
    </row>
    <row r="32" spans="1:12" s="2" customFormat="1" ht="19.5" customHeight="1">
      <c r="A32" s="202"/>
      <c r="B32" s="251"/>
      <c r="C32" s="138" t="s">
        <v>32</v>
      </c>
      <c r="D32" s="21">
        <f t="shared" si="2"/>
        <v>0.32500000000000001</v>
      </c>
      <c r="E32" s="139">
        <v>0.5</v>
      </c>
      <c r="F32" s="29">
        <f t="shared" si="1"/>
        <v>0</v>
      </c>
      <c r="G32" s="248"/>
      <c r="H32" s="248"/>
      <c r="I32" s="248"/>
      <c r="J32" s="248"/>
      <c r="K32" s="248"/>
      <c r="L32" s="249"/>
    </row>
    <row r="33" spans="1:12" s="2" customFormat="1" ht="19.5" customHeight="1">
      <c r="A33" s="202"/>
      <c r="B33" s="251"/>
      <c r="C33" s="54" t="s">
        <v>78</v>
      </c>
      <c r="D33" s="17">
        <f t="shared" si="2"/>
        <v>6.5000000000000002E-2</v>
      </c>
      <c r="E33" s="39">
        <v>0.1</v>
      </c>
      <c r="F33" s="15">
        <f t="shared" si="1"/>
        <v>0</v>
      </c>
      <c r="G33" s="248"/>
      <c r="H33" s="248"/>
      <c r="I33" s="248"/>
      <c r="J33" s="248"/>
      <c r="K33" s="248"/>
      <c r="L33" s="249"/>
    </row>
    <row r="34" spans="1:12" ht="19.5" customHeight="1">
      <c r="A34" s="202"/>
      <c r="B34" s="250" t="s">
        <v>79</v>
      </c>
      <c r="C34" s="55" t="s">
        <v>75</v>
      </c>
      <c r="D34" s="16">
        <f t="shared" si="2"/>
        <v>22.75</v>
      </c>
      <c r="E34" s="38">
        <v>35</v>
      </c>
      <c r="F34" s="34">
        <f t="shared" si="1"/>
        <v>0</v>
      </c>
      <c r="G34" s="248" t="s">
        <v>80</v>
      </c>
      <c r="H34" s="248"/>
      <c r="I34" s="248"/>
      <c r="J34" s="248"/>
      <c r="K34" s="248"/>
      <c r="L34" s="249"/>
    </row>
    <row r="35" spans="1:12" s="2" customFormat="1" ht="19.5" customHeight="1">
      <c r="A35" s="202"/>
      <c r="B35" s="251"/>
      <c r="C35" s="138" t="s">
        <v>33</v>
      </c>
      <c r="D35" s="21">
        <f t="shared" si="2"/>
        <v>0.32500000000000001</v>
      </c>
      <c r="E35" s="139">
        <v>0.5</v>
      </c>
      <c r="F35" s="29">
        <f t="shared" si="1"/>
        <v>0</v>
      </c>
      <c r="G35" s="248"/>
      <c r="H35" s="248"/>
      <c r="I35" s="248"/>
      <c r="J35" s="248"/>
      <c r="K35" s="248"/>
      <c r="L35" s="249"/>
    </row>
    <row r="36" spans="1:12" s="2" customFormat="1" ht="19.5" customHeight="1">
      <c r="A36" s="202"/>
      <c r="B36" s="251"/>
      <c r="C36" s="138" t="s">
        <v>81</v>
      </c>
      <c r="D36" s="21">
        <f t="shared" si="2"/>
        <v>0.32500000000000001</v>
      </c>
      <c r="E36" s="139">
        <v>0.5</v>
      </c>
      <c r="F36" s="29">
        <f t="shared" si="1"/>
        <v>0</v>
      </c>
      <c r="G36" s="248"/>
      <c r="H36" s="248"/>
      <c r="I36" s="248"/>
      <c r="J36" s="248"/>
      <c r="K36" s="248"/>
      <c r="L36" s="249"/>
    </row>
    <row r="37" spans="1:12" s="2" customFormat="1" ht="19.5" customHeight="1">
      <c r="A37" s="202"/>
      <c r="B37" s="251"/>
      <c r="C37" s="138" t="s">
        <v>65</v>
      </c>
      <c r="D37" s="21">
        <v>0</v>
      </c>
      <c r="E37" s="139">
        <v>0.1</v>
      </c>
      <c r="F37" s="29">
        <f t="shared" si="1"/>
        <v>0</v>
      </c>
      <c r="G37" s="248"/>
      <c r="H37" s="248"/>
      <c r="I37" s="248"/>
      <c r="J37" s="248"/>
      <c r="K37" s="248"/>
      <c r="L37" s="249"/>
    </row>
    <row r="38" spans="1:12" s="2" customFormat="1" ht="19.5" customHeight="1">
      <c r="A38" s="202"/>
      <c r="B38" s="251"/>
      <c r="C38" s="138" t="s">
        <v>41</v>
      </c>
      <c r="D38" s="21">
        <f t="shared" ref="D38:D41" si="3">E38*0.65</f>
        <v>0.32500000000000001</v>
      </c>
      <c r="E38" s="139">
        <v>0.5</v>
      </c>
      <c r="F38" s="29">
        <f t="shared" si="1"/>
        <v>0</v>
      </c>
      <c r="G38" s="248"/>
      <c r="H38" s="248"/>
      <c r="I38" s="248"/>
      <c r="J38" s="248"/>
      <c r="K38" s="248"/>
      <c r="L38" s="249"/>
    </row>
    <row r="39" spans="1:12" s="2" customFormat="1" ht="19.5" customHeight="1">
      <c r="A39" s="202"/>
      <c r="B39" s="251"/>
      <c r="C39" s="19" t="s">
        <v>77</v>
      </c>
      <c r="D39" s="21">
        <f t="shared" si="3"/>
        <v>0.32500000000000001</v>
      </c>
      <c r="E39" s="21">
        <v>0.5</v>
      </c>
      <c r="F39" s="29">
        <f t="shared" si="1"/>
        <v>0</v>
      </c>
      <c r="G39" s="248"/>
      <c r="H39" s="248"/>
      <c r="I39" s="248"/>
      <c r="J39" s="248"/>
      <c r="K39" s="248"/>
      <c r="L39" s="249"/>
    </row>
    <row r="40" spans="1:12" s="2" customFormat="1" ht="19.5" customHeight="1">
      <c r="A40" s="202"/>
      <c r="B40" s="251"/>
      <c r="C40" s="138" t="s">
        <v>32</v>
      </c>
      <c r="D40" s="21">
        <f t="shared" si="3"/>
        <v>0.32500000000000001</v>
      </c>
      <c r="E40" s="139">
        <v>0.5</v>
      </c>
      <c r="F40" s="29">
        <f t="shared" si="1"/>
        <v>0</v>
      </c>
      <c r="G40" s="248"/>
      <c r="H40" s="248"/>
      <c r="I40" s="248"/>
      <c r="J40" s="248"/>
      <c r="K40" s="248"/>
      <c r="L40" s="249"/>
    </row>
    <row r="41" spans="1:12" s="2" customFormat="1" ht="19.5" customHeight="1">
      <c r="A41" s="202"/>
      <c r="B41" s="251"/>
      <c r="C41" s="101" t="s">
        <v>82</v>
      </c>
      <c r="D41" s="17">
        <f t="shared" si="3"/>
        <v>0.13</v>
      </c>
      <c r="E41" s="39">
        <v>0.2</v>
      </c>
      <c r="F41" s="15">
        <f t="shared" si="1"/>
        <v>0</v>
      </c>
      <c r="G41" s="248"/>
      <c r="H41" s="248"/>
      <c r="I41" s="248"/>
      <c r="J41" s="248"/>
      <c r="K41" s="248"/>
      <c r="L41" s="249"/>
    </row>
    <row r="42" spans="1:12" s="2" customFormat="1" ht="19.5" customHeight="1">
      <c r="A42" s="203"/>
      <c r="B42" s="26" t="s">
        <v>83</v>
      </c>
      <c r="C42" s="51" t="s">
        <v>84</v>
      </c>
      <c r="D42" s="48">
        <v>14</v>
      </c>
      <c r="E42" s="48">
        <v>20</v>
      </c>
      <c r="F42" s="15">
        <f>($B$6*D42)+($B$7*E42)</f>
        <v>0</v>
      </c>
      <c r="G42" s="252" t="s">
        <v>219</v>
      </c>
      <c r="H42" s="252"/>
      <c r="I42" s="252"/>
      <c r="J42" s="252"/>
      <c r="K42" s="252"/>
      <c r="L42" s="253"/>
    </row>
    <row r="43" spans="1:12" s="2" customFormat="1" ht="19.5" customHeight="1">
      <c r="A43" s="202" t="s">
        <v>200</v>
      </c>
      <c r="B43" s="204" t="s">
        <v>85</v>
      </c>
      <c r="C43" s="18" t="s">
        <v>86</v>
      </c>
      <c r="D43" s="40">
        <f t="shared" ref="D43:D53" si="4">E43*0.65</f>
        <v>13</v>
      </c>
      <c r="E43" s="34">
        <v>20</v>
      </c>
      <c r="F43" s="40">
        <f t="shared" ref="F43:F53" si="5">($B$6*D43)+($B$7*E43)</f>
        <v>0</v>
      </c>
      <c r="G43" s="215" t="s">
        <v>87</v>
      </c>
      <c r="H43" s="216"/>
      <c r="I43" s="216"/>
      <c r="J43" s="216"/>
      <c r="K43" s="216"/>
      <c r="L43" s="217"/>
    </row>
    <row r="44" spans="1:12" s="2" customFormat="1" ht="19.5" customHeight="1">
      <c r="A44" s="202"/>
      <c r="B44" s="205"/>
      <c r="C44" s="19" t="s">
        <v>88</v>
      </c>
      <c r="D44" s="137">
        <f t="shared" si="4"/>
        <v>9.75</v>
      </c>
      <c r="E44" s="29">
        <v>15</v>
      </c>
      <c r="F44" s="137">
        <f t="shared" si="5"/>
        <v>0</v>
      </c>
      <c r="G44" s="231"/>
      <c r="H44" s="232"/>
      <c r="I44" s="232"/>
      <c r="J44" s="232"/>
      <c r="K44" s="232"/>
      <c r="L44" s="233"/>
    </row>
    <row r="45" spans="1:12" s="2" customFormat="1" ht="19.5" customHeight="1">
      <c r="A45" s="202"/>
      <c r="B45" s="205"/>
      <c r="C45" s="19" t="s">
        <v>89</v>
      </c>
      <c r="D45" s="137">
        <f t="shared" si="4"/>
        <v>3.25</v>
      </c>
      <c r="E45" s="29">
        <v>5</v>
      </c>
      <c r="F45" s="137">
        <f t="shared" si="5"/>
        <v>0</v>
      </c>
      <c r="G45" s="231"/>
      <c r="H45" s="232"/>
      <c r="I45" s="232"/>
      <c r="J45" s="232"/>
      <c r="K45" s="232"/>
      <c r="L45" s="233"/>
    </row>
    <row r="46" spans="1:12" s="2" customFormat="1" ht="19.5" customHeight="1">
      <c r="A46" s="202"/>
      <c r="B46" s="205"/>
      <c r="C46" s="19" t="s">
        <v>32</v>
      </c>
      <c r="D46" s="137">
        <f t="shared" si="4"/>
        <v>0.32500000000000001</v>
      </c>
      <c r="E46" s="29">
        <v>0.5</v>
      </c>
      <c r="F46" s="137">
        <f t="shared" si="5"/>
        <v>0</v>
      </c>
      <c r="G46" s="231"/>
      <c r="H46" s="232"/>
      <c r="I46" s="232"/>
      <c r="J46" s="232"/>
      <c r="K46" s="232"/>
      <c r="L46" s="233"/>
    </row>
    <row r="47" spans="1:12" s="2" customFormat="1" ht="19.5" customHeight="1">
      <c r="A47" s="202"/>
      <c r="B47" s="206"/>
      <c r="C47" s="20" t="s">
        <v>78</v>
      </c>
      <c r="D47" s="36">
        <f t="shared" si="4"/>
        <v>6.5000000000000002E-2</v>
      </c>
      <c r="E47" s="15">
        <v>0.1</v>
      </c>
      <c r="F47" s="36">
        <f t="shared" si="5"/>
        <v>0</v>
      </c>
      <c r="G47" s="196"/>
      <c r="H47" s="197"/>
      <c r="I47" s="197"/>
      <c r="J47" s="197"/>
      <c r="K47" s="197"/>
      <c r="L47" s="198"/>
    </row>
    <row r="48" spans="1:12" s="2" customFormat="1" ht="19.5" customHeight="1">
      <c r="A48" s="202"/>
      <c r="B48" s="240" t="s">
        <v>90</v>
      </c>
      <c r="C48" s="78" t="s">
        <v>58</v>
      </c>
      <c r="D48" s="16">
        <f t="shared" si="4"/>
        <v>19.5</v>
      </c>
      <c r="E48" s="16">
        <v>30</v>
      </c>
      <c r="F48" s="34">
        <f t="shared" si="5"/>
        <v>0</v>
      </c>
      <c r="G48" s="215" t="s">
        <v>91</v>
      </c>
      <c r="H48" s="216"/>
      <c r="I48" s="216"/>
      <c r="J48" s="216"/>
      <c r="K48" s="216"/>
      <c r="L48" s="217"/>
    </row>
    <row r="49" spans="1:12" s="2" customFormat="1" ht="19.5" customHeight="1">
      <c r="A49" s="202"/>
      <c r="B49" s="213"/>
      <c r="C49" s="77" t="s">
        <v>92</v>
      </c>
      <c r="D49" s="21">
        <f t="shared" si="4"/>
        <v>1.3</v>
      </c>
      <c r="E49" s="21">
        <v>2</v>
      </c>
      <c r="F49" s="29">
        <f t="shared" si="5"/>
        <v>0</v>
      </c>
      <c r="G49" s="231"/>
      <c r="H49" s="232"/>
      <c r="I49" s="232"/>
      <c r="J49" s="232"/>
      <c r="K49" s="232"/>
      <c r="L49" s="233"/>
    </row>
    <row r="50" spans="1:12" s="2" customFormat="1" ht="19.5" customHeight="1">
      <c r="A50" s="202"/>
      <c r="B50" s="213"/>
      <c r="C50" s="19" t="s">
        <v>77</v>
      </c>
      <c r="D50" s="21">
        <f t="shared" si="4"/>
        <v>0.32500000000000001</v>
      </c>
      <c r="E50" s="21">
        <v>0.5</v>
      </c>
      <c r="F50" s="29">
        <f t="shared" si="5"/>
        <v>0</v>
      </c>
      <c r="G50" s="231"/>
      <c r="H50" s="232"/>
      <c r="I50" s="232"/>
      <c r="J50" s="232"/>
      <c r="K50" s="232"/>
      <c r="L50" s="233"/>
    </row>
    <row r="51" spans="1:12" s="2" customFormat="1" ht="19.5" customHeight="1">
      <c r="A51" s="202"/>
      <c r="B51" s="213"/>
      <c r="C51" s="77" t="s">
        <v>32</v>
      </c>
      <c r="D51" s="21">
        <f t="shared" si="4"/>
        <v>0.32500000000000001</v>
      </c>
      <c r="E51" s="21">
        <v>0.5</v>
      </c>
      <c r="F51" s="29">
        <f t="shared" si="5"/>
        <v>0</v>
      </c>
      <c r="G51" s="231"/>
      <c r="H51" s="232"/>
      <c r="I51" s="232"/>
      <c r="J51" s="232"/>
      <c r="K51" s="232"/>
      <c r="L51" s="233"/>
    </row>
    <row r="52" spans="1:12" s="2" customFormat="1" ht="19.5" customHeight="1">
      <c r="A52" s="202"/>
      <c r="B52" s="214"/>
      <c r="C52" s="51" t="s">
        <v>82</v>
      </c>
      <c r="D52" s="17">
        <f t="shared" si="4"/>
        <v>6.5000000000000002E-2</v>
      </c>
      <c r="E52" s="17">
        <v>0.1</v>
      </c>
      <c r="F52" s="15">
        <f t="shared" si="5"/>
        <v>0</v>
      </c>
      <c r="G52" s="196"/>
      <c r="H52" s="197"/>
      <c r="I52" s="197"/>
      <c r="J52" s="197"/>
      <c r="K52" s="197"/>
      <c r="L52" s="198"/>
    </row>
    <row r="53" spans="1:12" s="2" customFormat="1" ht="19.5" customHeight="1" thickBot="1">
      <c r="A53" s="244"/>
      <c r="B53" s="147" t="s">
        <v>93</v>
      </c>
      <c r="C53" s="148" t="s">
        <v>94</v>
      </c>
      <c r="D53" s="149">
        <f t="shared" si="4"/>
        <v>91</v>
      </c>
      <c r="E53" s="150">
        <v>140</v>
      </c>
      <c r="F53" s="72">
        <f t="shared" si="5"/>
        <v>0</v>
      </c>
      <c r="G53" s="241"/>
      <c r="H53" s="242"/>
      <c r="I53" s="242"/>
      <c r="J53" s="242"/>
      <c r="K53" s="242"/>
      <c r="L53" s="243"/>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21">
    <mergeCell ref="A43:A53"/>
    <mergeCell ref="A10:A42"/>
    <mergeCell ref="A1:L3"/>
    <mergeCell ref="A5:B5"/>
    <mergeCell ref="G9:L9"/>
    <mergeCell ref="B10:B11"/>
    <mergeCell ref="G10:L11"/>
    <mergeCell ref="B12:B19"/>
    <mergeCell ref="G12:L19"/>
    <mergeCell ref="B20:B28"/>
    <mergeCell ref="G20:L28"/>
    <mergeCell ref="B29:B33"/>
    <mergeCell ref="G29:L33"/>
    <mergeCell ref="B34:B41"/>
    <mergeCell ref="G34:L41"/>
    <mergeCell ref="G42:L42"/>
    <mergeCell ref="B43:B47"/>
    <mergeCell ref="G43:L47"/>
    <mergeCell ref="B48:B52"/>
    <mergeCell ref="G48:L52"/>
    <mergeCell ref="G53:L5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2"/>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6" t="s">
        <v>18</v>
      </c>
      <c r="B1" s="187"/>
      <c r="C1" s="187"/>
      <c r="D1" s="187"/>
      <c r="E1" s="187"/>
      <c r="F1" s="187"/>
      <c r="G1" s="187"/>
      <c r="H1" s="187"/>
      <c r="I1" s="187"/>
      <c r="J1" s="187"/>
      <c r="K1" s="187"/>
      <c r="L1" s="187"/>
    </row>
    <row r="2" spans="1:12" ht="15.75" customHeight="1">
      <c r="A2" s="187"/>
      <c r="B2" s="187"/>
      <c r="C2" s="187"/>
      <c r="D2" s="187"/>
      <c r="E2" s="187"/>
      <c r="F2" s="187"/>
      <c r="G2" s="187"/>
      <c r="H2" s="187"/>
      <c r="I2" s="187"/>
      <c r="J2" s="187"/>
      <c r="K2" s="187"/>
      <c r="L2" s="187"/>
    </row>
    <row r="3" spans="1:12" ht="15.75" customHeight="1">
      <c r="A3" s="187"/>
      <c r="B3" s="187"/>
      <c r="C3" s="187"/>
      <c r="D3" s="187"/>
      <c r="E3" s="187"/>
      <c r="F3" s="187"/>
      <c r="G3" s="187"/>
      <c r="H3" s="187"/>
      <c r="I3" s="187"/>
      <c r="J3" s="187"/>
      <c r="K3" s="187"/>
      <c r="L3" s="187"/>
    </row>
    <row r="4" spans="1:12" ht="13.5" customHeight="1">
      <c r="B4" s="4"/>
      <c r="D4" s="4"/>
      <c r="E4"/>
      <c r="F4"/>
      <c r="G4"/>
    </row>
    <row r="5" spans="1:12" ht="17.25" customHeight="1">
      <c r="A5" s="188" t="s">
        <v>8</v>
      </c>
      <c r="B5" s="188"/>
      <c r="C5" s="8"/>
      <c r="E5" s="2"/>
      <c r="G5" s="4"/>
    </row>
    <row r="6" spans="1:12" ht="17.25" customHeight="1">
      <c r="A6" s="10" t="s">
        <v>9</v>
      </c>
      <c r="B6" s="32"/>
      <c r="C6" s="8"/>
      <c r="E6" s="2"/>
      <c r="G6" s="4"/>
    </row>
    <row r="7" spans="1:12" ht="17.25" customHeight="1">
      <c r="A7" s="10" t="s">
        <v>10</v>
      </c>
      <c r="B7" s="33"/>
      <c r="D7" s="2" t="s">
        <v>5</v>
      </c>
    </row>
    <row r="8" spans="1:12" ht="17.25" customHeight="1" thickBot="1">
      <c r="A8" s="9"/>
    </row>
    <row r="9" spans="1:12" ht="30" customHeight="1" thickBot="1">
      <c r="A9" s="11" t="s">
        <v>0</v>
      </c>
      <c r="B9" s="13" t="s">
        <v>4</v>
      </c>
      <c r="C9" s="12" t="s">
        <v>1</v>
      </c>
      <c r="D9" s="13" t="s">
        <v>6</v>
      </c>
      <c r="E9" s="13" t="s">
        <v>7</v>
      </c>
      <c r="F9" s="13" t="s">
        <v>2</v>
      </c>
      <c r="G9" s="189" t="s">
        <v>3</v>
      </c>
      <c r="H9" s="189"/>
      <c r="I9" s="189"/>
      <c r="J9" s="189"/>
      <c r="K9" s="189"/>
      <c r="L9" s="190"/>
    </row>
    <row r="10" spans="1:12" s="2" customFormat="1" ht="19.5" customHeight="1">
      <c r="A10" s="201" t="s">
        <v>11</v>
      </c>
      <c r="B10" s="260" t="s">
        <v>109</v>
      </c>
      <c r="C10" s="156" t="s">
        <v>58</v>
      </c>
      <c r="D10" s="143">
        <f t="shared" ref="D10:D31" si="0">E10*0.65</f>
        <v>32.5</v>
      </c>
      <c r="E10" s="157">
        <v>50</v>
      </c>
      <c r="F10" s="158">
        <f t="shared" ref="F10:F38" si="1">($B$6*D10)+($B$7*E10)</f>
        <v>0</v>
      </c>
      <c r="G10" s="263" t="s">
        <v>102</v>
      </c>
      <c r="H10" s="264"/>
      <c r="I10" s="264"/>
      <c r="J10" s="264"/>
      <c r="K10" s="264"/>
      <c r="L10" s="265"/>
    </row>
    <row r="11" spans="1:12" s="2" customFormat="1" ht="19.5" customHeight="1">
      <c r="A11" s="202"/>
      <c r="B11" s="261"/>
      <c r="C11" s="103" t="s">
        <v>95</v>
      </c>
      <c r="D11" s="29">
        <f t="shared" si="0"/>
        <v>9.75</v>
      </c>
      <c r="E11" s="104">
        <v>15</v>
      </c>
      <c r="F11" s="83">
        <f t="shared" si="1"/>
        <v>0</v>
      </c>
      <c r="G11" s="266"/>
      <c r="H11" s="267"/>
      <c r="I11" s="267"/>
      <c r="J11" s="267"/>
      <c r="K11" s="267"/>
      <c r="L11" s="268"/>
    </row>
    <row r="12" spans="1:12" s="2" customFormat="1" ht="19.5" customHeight="1">
      <c r="A12" s="202"/>
      <c r="B12" s="261"/>
      <c r="C12" s="103" t="s">
        <v>96</v>
      </c>
      <c r="D12" s="29">
        <f t="shared" si="0"/>
        <v>6.5</v>
      </c>
      <c r="E12" s="104">
        <v>10</v>
      </c>
      <c r="F12" s="83">
        <f t="shared" si="1"/>
        <v>0</v>
      </c>
      <c r="G12" s="266"/>
      <c r="H12" s="267"/>
      <c r="I12" s="267"/>
      <c r="J12" s="267"/>
      <c r="K12" s="267"/>
      <c r="L12" s="268"/>
    </row>
    <row r="13" spans="1:12" s="2" customFormat="1" ht="19.5" customHeight="1">
      <c r="A13" s="202"/>
      <c r="B13" s="261"/>
      <c r="C13" s="103" t="s">
        <v>97</v>
      </c>
      <c r="D13" s="29">
        <f t="shared" si="0"/>
        <v>6.5</v>
      </c>
      <c r="E13" s="104">
        <v>10</v>
      </c>
      <c r="F13" s="83">
        <f t="shared" si="1"/>
        <v>0</v>
      </c>
      <c r="G13" s="266"/>
      <c r="H13" s="267"/>
      <c r="I13" s="267"/>
      <c r="J13" s="267"/>
      <c r="K13" s="267"/>
      <c r="L13" s="268"/>
    </row>
    <row r="14" spans="1:12" s="2" customFormat="1" ht="19.5" customHeight="1">
      <c r="A14" s="202"/>
      <c r="B14" s="261"/>
      <c r="C14" s="103" t="s">
        <v>98</v>
      </c>
      <c r="D14" s="29">
        <f t="shared" si="0"/>
        <v>5.2</v>
      </c>
      <c r="E14" s="104">
        <v>8</v>
      </c>
      <c r="F14" s="83">
        <f t="shared" si="1"/>
        <v>0</v>
      </c>
      <c r="G14" s="266"/>
      <c r="H14" s="267"/>
      <c r="I14" s="267"/>
      <c r="J14" s="267"/>
      <c r="K14" s="267"/>
      <c r="L14" s="268"/>
    </row>
    <row r="15" spans="1:12" s="2" customFormat="1" ht="19.5" customHeight="1">
      <c r="A15" s="202"/>
      <c r="B15" s="261"/>
      <c r="C15" s="105" t="s">
        <v>99</v>
      </c>
      <c r="D15" s="29">
        <f t="shared" si="0"/>
        <v>0.32500000000000001</v>
      </c>
      <c r="E15" s="104">
        <v>0.5</v>
      </c>
      <c r="F15" s="83">
        <f t="shared" si="1"/>
        <v>0</v>
      </c>
      <c r="G15" s="266"/>
      <c r="H15" s="267"/>
      <c r="I15" s="267"/>
      <c r="J15" s="267"/>
      <c r="K15" s="267"/>
      <c r="L15" s="268"/>
    </row>
    <row r="16" spans="1:12" s="2" customFormat="1" ht="19.5" customHeight="1">
      <c r="A16" s="202"/>
      <c r="B16" s="261"/>
      <c r="C16" s="103" t="s">
        <v>100</v>
      </c>
      <c r="D16" s="29">
        <f t="shared" si="0"/>
        <v>0.65</v>
      </c>
      <c r="E16" s="104">
        <v>1</v>
      </c>
      <c r="F16" s="83">
        <f t="shared" si="1"/>
        <v>0</v>
      </c>
      <c r="G16" s="266"/>
      <c r="H16" s="267"/>
      <c r="I16" s="267"/>
      <c r="J16" s="267"/>
      <c r="K16" s="267"/>
      <c r="L16" s="268"/>
    </row>
    <row r="17" spans="1:12" s="2" customFormat="1" ht="19.5" customHeight="1">
      <c r="A17" s="202"/>
      <c r="B17" s="261"/>
      <c r="C17" s="103" t="s">
        <v>42</v>
      </c>
      <c r="D17" s="29">
        <f t="shared" si="0"/>
        <v>1.3</v>
      </c>
      <c r="E17" s="104">
        <v>2</v>
      </c>
      <c r="F17" s="83">
        <f t="shared" si="1"/>
        <v>0</v>
      </c>
      <c r="G17" s="266"/>
      <c r="H17" s="267"/>
      <c r="I17" s="267"/>
      <c r="J17" s="267"/>
      <c r="K17" s="267"/>
      <c r="L17" s="268"/>
    </row>
    <row r="18" spans="1:12" s="2" customFormat="1" ht="19.5" customHeight="1">
      <c r="A18" s="202"/>
      <c r="B18" s="262"/>
      <c r="C18" s="106" t="s">
        <v>101</v>
      </c>
      <c r="D18" s="15">
        <f t="shared" si="0"/>
        <v>0.19500000000000001</v>
      </c>
      <c r="E18" s="107">
        <v>0.3</v>
      </c>
      <c r="F18" s="31">
        <f t="shared" si="1"/>
        <v>0</v>
      </c>
      <c r="G18" s="269"/>
      <c r="H18" s="270"/>
      <c r="I18" s="270"/>
      <c r="J18" s="270"/>
      <c r="K18" s="270"/>
      <c r="L18" s="271"/>
    </row>
    <row r="19" spans="1:12" s="2" customFormat="1" ht="19.5" customHeight="1">
      <c r="A19" s="202"/>
      <c r="B19" s="272" t="s">
        <v>103</v>
      </c>
      <c r="C19" s="108" t="s">
        <v>104</v>
      </c>
      <c r="D19" s="109">
        <f t="shared" si="0"/>
        <v>1.3</v>
      </c>
      <c r="E19" s="110">
        <v>2</v>
      </c>
      <c r="F19" s="111">
        <f t="shared" si="1"/>
        <v>0</v>
      </c>
      <c r="G19" s="225" t="s">
        <v>105</v>
      </c>
      <c r="H19" s="225"/>
      <c r="I19" s="225"/>
      <c r="J19" s="225"/>
      <c r="K19" s="225"/>
      <c r="L19" s="273"/>
    </row>
    <row r="20" spans="1:12" s="2" customFormat="1" ht="19.5" customHeight="1">
      <c r="A20" s="202"/>
      <c r="B20" s="272"/>
      <c r="C20" s="112" t="s">
        <v>106</v>
      </c>
      <c r="D20" s="159">
        <f t="shared" si="0"/>
        <v>1.3</v>
      </c>
      <c r="E20" s="113">
        <v>2</v>
      </c>
      <c r="F20" s="151">
        <f t="shared" si="1"/>
        <v>0</v>
      </c>
      <c r="G20" s="225"/>
      <c r="H20" s="225"/>
      <c r="I20" s="225"/>
      <c r="J20" s="225"/>
      <c r="K20" s="225"/>
      <c r="L20" s="273"/>
    </row>
    <row r="21" spans="1:12" s="2" customFormat="1" ht="19.5" customHeight="1">
      <c r="A21" s="202"/>
      <c r="B21" s="272"/>
      <c r="C21" s="112" t="s">
        <v>107</v>
      </c>
      <c r="D21" s="159">
        <f t="shared" si="0"/>
        <v>1.9500000000000002</v>
      </c>
      <c r="E21" s="113">
        <v>3</v>
      </c>
      <c r="F21" s="151">
        <f t="shared" si="1"/>
        <v>0</v>
      </c>
      <c r="G21" s="225"/>
      <c r="H21" s="225"/>
      <c r="I21" s="225"/>
      <c r="J21" s="225"/>
      <c r="K21" s="225"/>
      <c r="L21" s="273"/>
    </row>
    <row r="22" spans="1:12" s="2" customFormat="1" ht="19.5" customHeight="1">
      <c r="A22" s="202"/>
      <c r="B22" s="272"/>
      <c r="C22" s="112" t="s">
        <v>35</v>
      </c>
      <c r="D22" s="159">
        <f t="shared" si="0"/>
        <v>0.65</v>
      </c>
      <c r="E22" s="113">
        <v>1</v>
      </c>
      <c r="F22" s="151">
        <f t="shared" si="1"/>
        <v>0</v>
      </c>
      <c r="G22" s="225"/>
      <c r="H22" s="225"/>
      <c r="I22" s="225"/>
      <c r="J22" s="225"/>
      <c r="K22" s="225"/>
      <c r="L22" s="273"/>
    </row>
    <row r="23" spans="1:12" s="2" customFormat="1" ht="19.5" customHeight="1">
      <c r="A23" s="202"/>
      <c r="B23" s="272"/>
      <c r="C23" s="114" t="s">
        <v>108</v>
      </c>
      <c r="D23" s="115">
        <f t="shared" si="0"/>
        <v>0.65</v>
      </c>
      <c r="E23" s="116">
        <v>1</v>
      </c>
      <c r="F23" s="117">
        <f t="shared" si="1"/>
        <v>0</v>
      </c>
      <c r="G23" s="225"/>
      <c r="H23" s="225"/>
      <c r="I23" s="225"/>
      <c r="J23" s="225"/>
      <c r="K23" s="225"/>
      <c r="L23" s="273"/>
    </row>
    <row r="24" spans="1:12" s="2" customFormat="1" ht="19.5" customHeight="1">
      <c r="A24" s="202"/>
      <c r="B24" s="274" t="s">
        <v>110</v>
      </c>
      <c r="C24" s="118" t="s">
        <v>30</v>
      </c>
      <c r="D24" s="119">
        <f t="shared" si="0"/>
        <v>29.25</v>
      </c>
      <c r="E24" s="120">
        <v>45</v>
      </c>
      <c r="F24" s="121">
        <f t="shared" si="1"/>
        <v>0</v>
      </c>
      <c r="G24" s="215" t="s">
        <v>215</v>
      </c>
      <c r="H24" s="216"/>
      <c r="I24" s="216"/>
      <c r="J24" s="216"/>
      <c r="K24" s="216"/>
      <c r="L24" s="217"/>
    </row>
    <row r="25" spans="1:12" s="2" customFormat="1" ht="19.5" customHeight="1">
      <c r="A25" s="202"/>
      <c r="B25" s="275"/>
      <c r="C25" s="122" t="s">
        <v>89</v>
      </c>
      <c r="D25" s="73">
        <f t="shared" si="0"/>
        <v>3.25</v>
      </c>
      <c r="E25" s="123">
        <v>5</v>
      </c>
      <c r="F25" s="124">
        <f t="shared" si="1"/>
        <v>0</v>
      </c>
      <c r="G25" s="231"/>
      <c r="H25" s="232"/>
      <c r="I25" s="232"/>
      <c r="J25" s="232"/>
      <c r="K25" s="232"/>
      <c r="L25" s="233"/>
    </row>
    <row r="26" spans="1:12" s="2" customFormat="1" ht="19.5" customHeight="1">
      <c r="A26" s="202"/>
      <c r="B26" s="275"/>
      <c r="C26" s="122" t="s">
        <v>33</v>
      </c>
      <c r="D26" s="73">
        <f t="shared" si="0"/>
        <v>0.32500000000000001</v>
      </c>
      <c r="E26" s="123">
        <v>0.5</v>
      </c>
      <c r="F26" s="124">
        <f t="shared" si="1"/>
        <v>0</v>
      </c>
      <c r="G26" s="231"/>
      <c r="H26" s="232"/>
      <c r="I26" s="232"/>
      <c r="J26" s="232"/>
      <c r="K26" s="232"/>
      <c r="L26" s="233"/>
    </row>
    <row r="27" spans="1:12" s="2" customFormat="1" ht="19.5" customHeight="1">
      <c r="A27" s="202"/>
      <c r="B27" s="275"/>
      <c r="C27" s="122" t="s">
        <v>111</v>
      </c>
      <c r="D27" s="73">
        <f t="shared" si="0"/>
        <v>6.5</v>
      </c>
      <c r="E27" s="123">
        <v>10</v>
      </c>
      <c r="F27" s="124">
        <f t="shared" si="1"/>
        <v>0</v>
      </c>
      <c r="G27" s="231"/>
      <c r="H27" s="232"/>
      <c r="I27" s="232"/>
      <c r="J27" s="232"/>
      <c r="K27" s="232"/>
      <c r="L27" s="233"/>
    </row>
    <row r="28" spans="1:12" s="2" customFormat="1" ht="19.5" customHeight="1">
      <c r="A28" s="202"/>
      <c r="B28" s="275"/>
      <c r="C28" s="122" t="s">
        <v>40</v>
      </c>
      <c r="D28" s="73">
        <f t="shared" si="0"/>
        <v>1.3</v>
      </c>
      <c r="E28" s="123">
        <v>2</v>
      </c>
      <c r="F28" s="124">
        <f t="shared" si="1"/>
        <v>0</v>
      </c>
      <c r="G28" s="231"/>
      <c r="H28" s="232"/>
      <c r="I28" s="232"/>
      <c r="J28" s="232"/>
      <c r="K28" s="232"/>
      <c r="L28" s="233"/>
    </row>
    <row r="29" spans="1:12" s="2" customFormat="1" ht="19.5" customHeight="1">
      <c r="A29" s="202"/>
      <c r="B29" s="275"/>
      <c r="C29" s="125" t="s">
        <v>112</v>
      </c>
      <c r="D29" s="73">
        <f t="shared" si="0"/>
        <v>0.65</v>
      </c>
      <c r="E29" s="123">
        <v>1</v>
      </c>
      <c r="F29" s="126">
        <f t="shared" si="1"/>
        <v>0</v>
      </c>
      <c r="G29" s="231"/>
      <c r="H29" s="232"/>
      <c r="I29" s="232"/>
      <c r="J29" s="232"/>
      <c r="K29" s="232"/>
      <c r="L29" s="233"/>
    </row>
    <row r="30" spans="1:12" ht="19.5" customHeight="1">
      <c r="A30" s="202"/>
      <c r="B30" s="275"/>
      <c r="C30" s="122" t="s">
        <v>113</v>
      </c>
      <c r="D30" s="73">
        <f t="shared" si="0"/>
        <v>1.3</v>
      </c>
      <c r="E30" s="123">
        <v>2</v>
      </c>
      <c r="F30" s="124">
        <f t="shared" si="1"/>
        <v>0</v>
      </c>
      <c r="G30" s="231"/>
      <c r="H30" s="232"/>
      <c r="I30" s="232"/>
      <c r="J30" s="232"/>
      <c r="K30" s="232"/>
      <c r="L30" s="233"/>
    </row>
    <row r="31" spans="1:12" s="2" customFormat="1" ht="19.5" customHeight="1">
      <c r="A31" s="202"/>
      <c r="B31" s="276"/>
      <c r="C31" s="178" t="s">
        <v>114</v>
      </c>
      <c r="D31" s="179">
        <f t="shared" si="0"/>
        <v>1.9500000000000002</v>
      </c>
      <c r="E31" s="180">
        <v>3</v>
      </c>
      <c r="F31" s="181">
        <f t="shared" si="1"/>
        <v>0</v>
      </c>
      <c r="G31" s="196"/>
      <c r="H31" s="197"/>
      <c r="I31" s="197"/>
      <c r="J31" s="197"/>
      <c r="K31" s="197"/>
      <c r="L31" s="198"/>
    </row>
    <row r="32" spans="1:12" ht="36" customHeight="1">
      <c r="A32" s="203"/>
      <c r="B32" s="26" t="s">
        <v>48</v>
      </c>
      <c r="C32" s="22" t="s">
        <v>49</v>
      </c>
      <c r="D32" s="23">
        <v>14</v>
      </c>
      <c r="E32" s="24">
        <v>20</v>
      </c>
      <c r="F32" s="15">
        <f t="shared" si="1"/>
        <v>0</v>
      </c>
      <c r="G32" s="237" t="s">
        <v>218</v>
      </c>
      <c r="H32" s="238"/>
      <c r="I32" s="238"/>
      <c r="J32" s="238"/>
      <c r="K32" s="238"/>
      <c r="L32" s="239"/>
    </row>
    <row r="33" spans="1:12" ht="30.75" customHeight="1">
      <c r="A33" s="257" t="s">
        <v>12</v>
      </c>
      <c r="B33" s="280" t="s">
        <v>115</v>
      </c>
      <c r="C33" s="93" t="s">
        <v>58</v>
      </c>
      <c r="D33" s="127">
        <f t="shared" ref="D33:D38" si="2">E33*0.65</f>
        <v>13</v>
      </c>
      <c r="E33" s="128">
        <v>20</v>
      </c>
      <c r="F33" s="111">
        <f t="shared" si="1"/>
        <v>0</v>
      </c>
      <c r="G33" s="215" t="s">
        <v>206</v>
      </c>
      <c r="H33" s="216"/>
      <c r="I33" s="216"/>
      <c r="J33" s="216"/>
      <c r="K33" s="216"/>
      <c r="L33" s="217"/>
    </row>
    <row r="34" spans="1:12" ht="30.75" customHeight="1">
      <c r="A34" s="258"/>
      <c r="B34" s="281"/>
      <c r="C34" s="56" t="s">
        <v>116</v>
      </c>
      <c r="D34" s="160">
        <f t="shared" si="2"/>
        <v>6.5</v>
      </c>
      <c r="E34" s="66">
        <v>10</v>
      </c>
      <c r="F34" s="151">
        <f t="shared" si="1"/>
        <v>0</v>
      </c>
      <c r="G34" s="231"/>
      <c r="H34" s="232"/>
      <c r="I34" s="232"/>
      <c r="J34" s="232"/>
      <c r="K34" s="232"/>
      <c r="L34" s="233"/>
    </row>
    <row r="35" spans="1:12" ht="30.75" customHeight="1">
      <c r="A35" s="258"/>
      <c r="B35" s="282"/>
      <c r="C35" s="64" t="s">
        <v>82</v>
      </c>
      <c r="D35" s="129">
        <f t="shared" si="2"/>
        <v>6.5000000000000002E-2</v>
      </c>
      <c r="E35" s="67">
        <v>0.1</v>
      </c>
      <c r="F35" s="117">
        <f t="shared" si="1"/>
        <v>0</v>
      </c>
      <c r="G35" s="196"/>
      <c r="H35" s="197"/>
      <c r="I35" s="197"/>
      <c r="J35" s="197"/>
      <c r="K35" s="197"/>
      <c r="L35" s="198"/>
    </row>
    <row r="36" spans="1:12" ht="23.25" customHeight="1">
      <c r="A36" s="258"/>
      <c r="B36" s="153" t="s">
        <v>117</v>
      </c>
      <c r="C36" s="154" t="s">
        <v>118</v>
      </c>
      <c r="D36" s="28">
        <f t="shared" si="2"/>
        <v>32.5</v>
      </c>
      <c r="E36" s="155">
        <v>50</v>
      </c>
      <c r="F36" s="25">
        <f t="shared" si="1"/>
        <v>0</v>
      </c>
      <c r="G36" s="283"/>
      <c r="H36" s="284"/>
      <c r="I36" s="284"/>
      <c r="J36" s="284"/>
      <c r="K36" s="284"/>
      <c r="L36" s="285"/>
    </row>
    <row r="37" spans="1:12" ht="20.100000000000001" customHeight="1">
      <c r="A37" s="258"/>
      <c r="B37" s="100" t="s">
        <v>201</v>
      </c>
      <c r="C37" s="152" t="s">
        <v>201</v>
      </c>
      <c r="D37" s="17">
        <f t="shared" ref="D37" si="3">E37*0.65</f>
        <v>19.5</v>
      </c>
      <c r="E37" s="17">
        <v>30</v>
      </c>
      <c r="F37" s="15">
        <f t="shared" ref="F37" si="4">($B$6*D37)+($B$7*E37)</f>
        <v>0</v>
      </c>
      <c r="G37" s="277"/>
      <c r="H37" s="278"/>
      <c r="I37" s="278"/>
      <c r="J37" s="278"/>
      <c r="K37" s="278"/>
      <c r="L37" s="279"/>
    </row>
    <row r="38" spans="1:12" ht="20.100000000000001" customHeight="1" thickBot="1">
      <c r="A38" s="259"/>
      <c r="B38" s="68" t="s">
        <v>13</v>
      </c>
      <c r="C38" s="69" t="s">
        <v>14</v>
      </c>
      <c r="D38" s="70">
        <f t="shared" si="2"/>
        <v>130</v>
      </c>
      <c r="E38" s="71">
        <v>200</v>
      </c>
      <c r="F38" s="72">
        <f t="shared" si="1"/>
        <v>0</v>
      </c>
      <c r="G38" s="254"/>
      <c r="H38" s="255"/>
      <c r="I38" s="255"/>
      <c r="J38" s="255"/>
      <c r="K38" s="255"/>
      <c r="L38" s="256"/>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sheetData>
  <mergeCells count="17">
    <mergeCell ref="G36:L36"/>
    <mergeCell ref="G38:L38"/>
    <mergeCell ref="A1:L3"/>
    <mergeCell ref="A5:B5"/>
    <mergeCell ref="G9:L9"/>
    <mergeCell ref="A33:A38"/>
    <mergeCell ref="A10:A32"/>
    <mergeCell ref="B10:B18"/>
    <mergeCell ref="G10:L18"/>
    <mergeCell ref="B19:B23"/>
    <mergeCell ref="G19:L23"/>
    <mergeCell ref="B24:B31"/>
    <mergeCell ref="G24:L31"/>
    <mergeCell ref="G37:L37"/>
    <mergeCell ref="G32:L32"/>
    <mergeCell ref="B33:B35"/>
    <mergeCell ref="G33:L3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4"/>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6" t="s">
        <v>17</v>
      </c>
      <c r="B1" s="187"/>
      <c r="C1" s="187"/>
      <c r="D1" s="187"/>
      <c r="E1" s="187"/>
      <c r="F1" s="187"/>
      <c r="G1" s="187"/>
      <c r="H1" s="187"/>
      <c r="I1" s="187"/>
      <c r="J1" s="187"/>
      <c r="K1" s="187"/>
      <c r="L1" s="187"/>
    </row>
    <row r="2" spans="1:12" ht="15.75" customHeight="1">
      <c r="A2" s="187"/>
      <c r="B2" s="187"/>
      <c r="C2" s="187"/>
      <c r="D2" s="187"/>
      <c r="E2" s="187"/>
      <c r="F2" s="187"/>
      <c r="G2" s="187"/>
      <c r="H2" s="187"/>
      <c r="I2" s="187"/>
      <c r="J2" s="187"/>
      <c r="K2" s="187"/>
      <c r="L2" s="187"/>
    </row>
    <row r="3" spans="1:12" ht="15.75" customHeight="1">
      <c r="A3" s="187"/>
      <c r="B3" s="187"/>
      <c r="C3" s="187"/>
      <c r="D3" s="187"/>
      <c r="E3" s="187"/>
      <c r="F3" s="187"/>
      <c r="G3" s="187"/>
      <c r="H3" s="187"/>
      <c r="I3" s="187"/>
      <c r="J3" s="187"/>
      <c r="K3" s="187"/>
      <c r="L3" s="187"/>
    </row>
    <row r="4" spans="1:12" ht="13.5" customHeight="1">
      <c r="B4" s="4"/>
      <c r="D4" s="4"/>
      <c r="E4"/>
      <c r="F4"/>
      <c r="G4"/>
    </row>
    <row r="5" spans="1:12" ht="17.25" customHeight="1">
      <c r="A5" s="188" t="s">
        <v>8</v>
      </c>
      <c r="B5" s="188"/>
      <c r="C5" s="8"/>
      <c r="E5" s="2"/>
      <c r="G5" s="4"/>
    </row>
    <row r="6" spans="1:12" ht="17.25" customHeight="1">
      <c r="A6" s="10" t="s">
        <v>9</v>
      </c>
      <c r="B6" s="32"/>
      <c r="C6" s="8"/>
      <c r="E6" s="2"/>
      <c r="G6" s="4"/>
    </row>
    <row r="7" spans="1:12" ht="17.25" customHeight="1">
      <c r="A7" s="10" t="s">
        <v>10</v>
      </c>
      <c r="B7" s="33"/>
      <c r="D7" s="2" t="s">
        <v>5</v>
      </c>
    </row>
    <row r="8" spans="1:12" ht="17.25" customHeight="1" thickBot="1">
      <c r="A8" s="9"/>
    </row>
    <row r="9" spans="1:12" ht="30" customHeight="1" thickBot="1">
      <c r="A9" s="11" t="s">
        <v>0</v>
      </c>
      <c r="B9" s="13" t="s">
        <v>4</v>
      </c>
      <c r="C9" s="12" t="s">
        <v>1</v>
      </c>
      <c r="D9" s="13" t="s">
        <v>6</v>
      </c>
      <c r="E9" s="13" t="s">
        <v>7</v>
      </c>
      <c r="F9" s="13" t="s">
        <v>2</v>
      </c>
      <c r="G9" s="189" t="s">
        <v>3</v>
      </c>
      <c r="H9" s="189"/>
      <c r="I9" s="189"/>
      <c r="J9" s="189"/>
      <c r="K9" s="189"/>
      <c r="L9" s="190"/>
    </row>
    <row r="10" spans="1:12" s="2" customFormat="1" ht="19.5" customHeight="1">
      <c r="A10" s="201" t="s">
        <v>11</v>
      </c>
      <c r="B10" s="162" t="s">
        <v>119</v>
      </c>
      <c r="C10" s="163" t="s">
        <v>58</v>
      </c>
      <c r="D10" s="161">
        <f t="shared" ref="D10:D28" si="0">E10*0.65</f>
        <v>35.75</v>
      </c>
      <c r="E10" s="164">
        <v>55</v>
      </c>
      <c r="F10" s="143">
        <f t="shared" ref="F10:F20" si="1">($B$6*D10)+($B$7*E10)</f>
        <v>0</v>
      </c>
      <c r="G10" s="295"/>
      <c r="H10" s="296"/>
      <c r="I10" s="296"/>
      <c r="J10" s="296"/>
      <c r="K10" s="296"/>
      <c r="L10" s="297"/>
    </row>
    <row r="11" spans="1:12" s="2" customFormat="1" ht="19.5" customHeight="1">
      <c r="A11" s="202"/>
      <c r="B11" s="247" t="s">
        <v>123</v>
      </c>
      <c r="C11" s="18" t="s">
        <v>120</v>
      </c>
      <c r="D11" s="40">
        <f t="shared" si="0"/>
        <v>7.8000000000000007</v>
      </c>
      <c r="E11" s="34">
        <v>12</v>
      </c>
      <c r="F11" s="40">
        <f t="shared" si="1"/>
        <v>0</v>
      </c>
      <c r="G11" s="248" t="s">
        <v>216</v>
      </c>
      <c r="H11" s="248"/>
      <c r="I11" s="248"/>
      <c r="J11" s="248"/>
      <c r="K11" s="248"/>
      <c r="L11" s="249"/>
    </row>
    <row r="12" spans="1:12" s="2" customFormat="1" ht="19.5" customHeight="1">
      <c r="A12" s="202"/>
      <c r="B12" s="247"/>
      <c r="C12" s="19" t="s">
        <v>121</v>
      </c>
      <c r="D12" s="137">
        <f t="shared" si="0"/>
        <v>7.8000000000000007</v>
      </c>
      <c r="E12" s="29">
        <v>12</v>
      </c>
      <c r="F12" s="137">
        <f t="shared" si="1"/>
        <v>0</v>
      </c>
      <c r="G12" s="248"/>
      <c r="H12" s="248"/>
      <c r="I12" s="248"/>
      <c r="J12" s="248"/>
      <c r="K12" s="248"/>
      <c r="L12" s="249"/>
    </row>
    <row r="13" spans="1:12" s="2" customFormat="1" ht="19.5" customHeight="1">
      <c r="A13" s="202"/>
      <c r="B13" s="247"/>
      <c r="C13" s="19" t="s">
        <v>34</v>
      </c>
      <c r="D13" s="137">
        <f t="shared" si="0"/>
        <v>3.25</v>
      </c>
      <c r="E13" s="29">
        <v>5</v>
      </c>
      <c r="F13" s="137">
        <f t="shared" si="1"/>
        <v>0</v>
      </c>
      <c r="G13" s="248"/>
      <c r="H13" s="248"/>
      <c r="I13" s="248"/>
      <c r="J13" s="248"/>
      <c r="K13" s="248"/>
      <c r="L13" s="249"/>
    </row>
    <row r="14" spans="1:12" s="2" customFormat="1" ht="19.5" customHeight="1">
      <c r="A14" s="202"/>
      <c r="B14" s="247"/>
      <c r="C14" s="19" t="s">
        <v>33</v>
      </c>
      <c r="D14" s="137">
        <f t="shared" si="0"/>
        <v>0.32500000000000001</v>
      </c>
      <c r="E14" s="29">
        <v>0.5</v>
      </c>
      <c r="F14" s="137">
        <f t="shared" si="1"/>
        <v>0</v>
      </c>
      <c r="G14" s="248"/>
      <c r="H14" s="248"/>
      <c r="I14" s="248"/>
      <c r="J14" s="248"/>
      <c r="K14" s="248"/>
      <c r="L14" s="249"/>
    </row>
    <row r="15" spans="1:12" s="2" customFormat="1" ht="19.5" customHeight="1">
      <c r="A15" s="202"/>
      <c r="B15" s="247"/>
      <c r="C15" s="19" t="s">
        <v>122</v>
      </c>
      <c r="D15" s="137">
        <f t="shared" si="0"/>
        <v>0.65</v>
      </c>
      <c r="E15" s="29">
        <v>1</v>
      </c>
      <c r="F15" s="137">
        <f t="shared" si="1"/>
        <v>0</v>
      </c>
      <c r="G15" s="248"/>
      <c r="H15" s="248"/>
      <c r="I15" s="248"/>
      <c r="J15" s="248"/>
      <c r="K15" s="248"/>
      <c r="L15" s="249"/>
    </row>
    <row r="16" spans="1:12" s="2" customFormat="1" ht="19.5" customHeight="1">
      <c r="A16" s="202"/>
      <c r="B16" s="247"/>
      <c r="C16" s="19" t="s">
        <v>66</v>
      </c>
      <c r="D16" s="137">
        <f t="shared" si="0"/>
        <v>0.65</v>
      </c>
      <c r="E16" s="29">
        <v>1</v>
      </c>
      <c r="F16" s="137">
        <f t="shared" si="1"/>
        <v>0</v>
      </c>
      <c r="G16" s="248"/>
      <c r="H16" s="248"/>
      <c r="I16" s="248"/>
      <c r="J16" s="248"/>
      <c r="K16" s="248"/>
      <c r="L16" s="249"/>
    </row>
    <row r="17" spans="1:12" s="2" customFormat="1" ht="19.5" customHeight="1">
      <c r="A17" s="202"/>
      <c r="B17" s="247"/>
      <c r="C17" s="51" t="s">
        <v>36</v>
      </c>
      <c r="D17" s="36">
        <f t="shared" si="0"/>
        <v>0.65</v>
      </c>
      <c r="E17" s="102">
        <v>1</v>
      </c>
      <c r="F17" s="36">
        <f t="shared" si="1"/>
        <v>0</v>
      </c>
      <c r="G17" s="248"/>
      <c r="H17" s="248"/>
      <c r="I17" s="248"/>
      <c r="J17" s="248"/>
      <c r="K17" s="248"/>
      <c r="L17" s="249"/>
    </row>
    <row r="18" spans="1:12" s="2" customFormat="1" ht="19.5" customHeight="1">
      <c r="A18" s="202"/>
      <c r="B18" s="298" t="s">
        <v>129</v>
      </c>
      <c r="C18" s="35" t="s">
        <v>124</v>
      </c>
      <c r="D18" s="21">
        <f t="shared" si="0"/>
        <v>22.75</v>
      </c>
      <c r="E18" s="21">
        <v>35</v>
      </c>
      <c r="F18" s="52">
        <f t="shared" si="1"/>
        <v>0</v>
      </c>
      <c r="G18" s="231" t="s">
        <v>125</v>
      </c>
      <c r="H18" s="232"/>
      <c r="I18" s="232"/>
      <c r="J18" s="232"/>
      <c r="K18" s="232"/>
      <c r="L18" s="233"/>
    </row>
    <row r="19" spans="1:12" s="2" customFormat="1" ht="19.5" customHeight="1">
      <c r="A19" s="202"/>
      <c r="B19" s="213"/>
      <c r="C19" s="35" t="s">
        <v>96</v>
      </c>
      <c r="D19" s="21">
        <f t="shared" si="0"/>
        <v>6.5</v>
      </c>
      <c r="E19" s="21">
        <v>10</v>
      </c>
      <c r="F19" s="52">
        <f t="shared" si="1"/>
        <v>0</v>
      </c>
      <c r="G19" s="231"/>
      <c r="H19" s="232"/>
      <c r="I19" s="232"/>
      <c r="J19" s="232"/>
      <c r="K19" s="232"/>
      <c r="L19" s="233"/>
    </row>
    <row r="20" spans="1:12" s="2" customFormat="1" ht="19.5" customHeight="1">
      <c r="A20" s="202"/>
      <c r="B20" s="213"/>
      <c r="C20" s="35" t="s">
        <v>33</v>
      </c>
      <c r="D20" s="21">
        <f t="shared" si="0"/>
        <v>0.32500000000000001</v>
      </c>
      <c r="E20" s="21">
        <v>0.5</v>
      </c>
      <c r="F20" s="52">
        <f t="shared" si="1"/>
        <v>0</v>
      </c>
      <c r="G20" s="231"/>
      <c r="H20" s="232"/>
      <c r="I20" s="232"/>
      <c r="J20" s="232"/>
      <c r="K20" s="232"/>
      <c r="L20" s="233"/>
    </row>
    <row r="21" spans="1:12" s="2" customFormat="1" ht="19.5" customHeight="1">
      <c r="A21" s="202"/>
      <c r="B21" s="213"/>
      <c r="C21" s="35" t="s">
        <v>40</v>
      </c>
      <c r="D21" s="21">
        <f t="shared" si="0"/>
        <v>0.65</v>
      </c>
      <c r="E21" s="21">
        <v>1</v>
      </c>
      <c r="F21" s="52">
        <f>($B$6*D21)+($B$7*E21)</f>
        <v>0</v>
      </c>
      <c r="G21" s="231"/>
      <c r="H21" s="232"/>
      <c r="I21" s="232"/>
      <c r="J21" s="232"/>
      <c r="K21" s="232"/>
      <c r="L21" s="233"/>
    </row>
    <row r="22" spans="1:12" s="2" customFormat="1" ht="19.5" customHeight="1">
      <c r="A22" s="202"/>
      <c r="B22" s="213"/>
      <c r="C22" s="35" t="s">
        <v>32</v>
      </c>
      <c r="D22" s="21">
        <f t="shared" si="0"/>
        <v>0.32500000000000001</v>
      </c>
      <c r="E22" s="21">
        <v>0.5</v>
      </c>
      <c r="F22" s="52">
        <f>($B$6*D22)+($B$7*E22)</f>
        <v>0</v>
      </c>
      <c r="G22" s="231"/>
      <c r="H22" s="232"/>
      <c r="I22" s="232"/>
      <c r="J22" s="232"/>
      <c r="K22" s="232"/>
      <c r="L22" s="233"/>
    </row>
    <row r="23" spans="1:12" s="2" customFormat="1" ht="19.5" customHeight="1">
      <c r="A23" s="202"/>
      <c r="B23" s="214"/>
      <c r="C23" s="88" t="s">
        <v>42</v>
      </c>
      <c r="D23" s="17">
        <f t="shared" si="0"/>
        <v>1.3</v>
      </c>
      <c r="E23" s="17">
        <v>2</v>
      </c>
      <c r="F23" s="53">
        <f t="shared" ref="F23:F29" si="2">($B$6*D23)+($B$7*E23)</f>
        <v>0</v>
      </c>
      <c r="G23" s="196"/>
      <c r="H23" s="197"/>
      <c r="I23" s="197"/>
      <c r="J23" s="197"/>
      <c r="K23" s="197"/>
      <c r="L23" s="198"/>
    </row>
    <row r="24" spans="1:12" s="2" customFormat="1" ht="19.5" customHeight="1">
      <c r="A24" s="202"/>
      <c r="B24" s="251" t="s">
        <v>126</v>
      </c>
      <c r="C24" s="130" t="s">
        <v>127</v>
      </c>
      <c r="D24" s="16">
        <f t="shared" si="0"/>
        <v>22.75</v>
      </c>
      <c r="E24" s="38">
        <v>35</v>
      </c>
      <c r="F24" s="34">
        <f t="shared" si="2"/>
        <v>0</v>
      </c>
      <c r="G24" s="248" t="s">
        <v>128</v>
      </c>
      <c r="H24" s="248"/>
      <c r="I24" s="248"/>
      <c r="J24" s="248"/>
      <c r="K24" s="248"/>
      <c r="L24" s="249"/>
    </row>
    <row r="25" spans="1:12" s="2" customFormat="1" ht="19.5" customHeight="1">
      <c r="A25" s="202"/>
      <c r="B25" s="251"/>
      <c r="C25" s="98" t="s">
        <v>33</v>
      </c>
      <c r="D25" s="21">
        <f t="shared" si="0"/>
        <v>0.65</v>
      </c>
      <c r="E25" s="139">
        <v>1</v>
      </c>
      <c r="F25" s="29">
        <f>($B$6*D25)+($B$7*E25)</f>
        <v>0</v>
      </c>
      <c r="G25" s="248"/>
      <c r="H25" s="248"/>
      <c r="I25" s="248"/>
      <c r="J25" s="248"/>
      <c r="K25" s="248"/>
      <c r="L25" s="249"/>
    </row>
    <row r="26" spans="1:12" s="2" customFormat="1" ht="19.5" customHeight="1">
      <c r="A26" s="202"/>
      <c r="B26" s="251"/>
      <c r="C26" s="98" t="s">
        <v>40</v>
      </c>
      <c r="D26" s="21">
        <f t="shared" si="0"/>
        <v>0.65</v>
      </c>
      <c r="E26" s="139">
        <v>1</v>
      </c>
      <c r="F26" s="29">
        <f>($B$6*D26)+($B$7*E26)</f>
        <v>0</v>
      </c>
      <c r="G26" s="248"/>
      <c r="H26" s="248"/>
      <c r="I26" s="248"/>
      <c r="J26" s="248"/>
      <c r="K26" s="248"/>
      <c r="L26" s="249"/>
    </row>
    <row r="27" spans="1:12" s="2" customFormat="1" ht="19.5" customHeight="1">
      <c r="A27" s="202"/>
      <c r="B27" s="251"/>
      <c r="C27" s="98" t="s">
        <v>77</v>
      </c>
      <c r="D27" s="21">
        <f t="shared" si="0"/>
        <v>0.32500000000000001</v>
      </c>
      <c r="E27" s="139">
        <v>0.5</v>
      </c>
      <c r="F27" s="29">
        <f>($B$6*D27)+($B$7*E27)</f>
        <v>0</v>
      </c>
      <c r="G27" s="248"/>
      <c r="H27" s="248"/>
      <c r="I27" s="248"/>
      <c r="J27" s="248"/>
      <c r="K27" s="248"/>
      <c r="L27" s="249"/>
    </row>
    <row r="28" spans="1:12" s="2" customFormat="1" ht="19.5" customHeight="1">
      <c r="A28" s="202"/>
      <c r="B28" s="251"/>
      <c r="C28" s="101" t="s">
        <v>32</v>
      </c>
      <c r="D28" s="17">
        <f t="shared" si="0"/>
        <v>0.32500000000000001</v>
      </c>
      <c r="E28" s="131">
        <v>0.5</v>
      </c>
      <c r="F28" s="15">
        <f t="shared" si="2"/>
        <v>0</v>
      </c>
      <c r="G28" s="248"/>
      <c r="H28" s="248"/>
      <c r="I28" s="248"/>
      <c r="J28" s="248"/>
      <c r="K28" s="248"/>
      <c r="L28" s="249"/>
    </row>
    <row r="29" spans="1:12" s="2" customFormat="1" ht="36.75" customHeight="1">
      <c r="A29" s="203"/>
      <c r="B29" s="44" t="s">
        <v>48</v>
      </c>
      <c r="C29" s="22" t="s">
        <v>49</v>
      </c>
      <c r="D29" s="23">
        <v>14</v>
      </c>
      <c r="E29" s="24">
        <v>20</v>
      </c>
      <c r="F29" s="25">
        <f t="shared" si="2"/>
        <v>0</v>
      </c>
      <c r="G29" s="237" t="s">
        <v>218</v>
      </c>
      <c r="H29" s="238"/>
      <c r="I29" s="238"/>
      <c r="J29" s="238"/>
      <c r="K29" s="238"/>
      <c r="L29" s="239"/>
    </row>
    <row r="30" spans="1:12" ht="27" customHeight="1">
      <c r="A30" s="202" t="s">
        <v>12</v>
      </c>
      <c r="B30" s="247" t="s">
        <v>130</v>
      </c>
      <c r="C30" s="18" t="s">
        <v>131</v>
      </c>
      <c r="D30" s="40">
        <f t="shared" ref="D30:D35" si="3">E30*0.65</f>
        <v>13</v>
      </c>
      <c r="E30" s="34">
        <v>20</v>
      </c>
      <c r="F30" s="40">
        <f t="shared" ref="F30:F35" si="4">($B$6*D30)+($B$7*E30)</f>
        <v>0</v>
      </c>
      <c r="G30" s="286" t="s">
        <v>207</v>
      </c>
      <c r="H30" s="286"/>
      <c r="I30" s="286"/>
      <c r="J30" s="286"/>
      <c r="K30" s="286"/>
      <c r="L30" s="287"/>
    </row>
    <row r="31" spans="1:12" s="2" customFormat="1" ht="27" customHeight="1">
      <c r="A31" s="202"/>
      <c r="B31" s="247"/>
      <c r="C31" s="19" t="s">
        <v>132</v>
      </c>
      <c r="D31" s="137">
        <f t="shared" si="3"/>
        <v>9.75</v>
      </c>
      <c r="E31" s="29">
        <v>15</v>
      </c>
      <c r="F31" s="137">
        <f t="shared" si="4"/>
        <v>0</v>
      </c>
      <c r="G31" s="288"/>
      <c r="H31" s="288"/>
      <c r="I31" s="288"/>
      <c r="J31" s="288"/>
      <c r="K31" s="288"/>
      <c r="L31" s="289"/>
    </row>
    <row r="32" spans="1:12" s="2" customFormat="1" ht="27" customHeight="1">
      <c r="A32" s="202"/>
      <c r="B32" s="247"/>
      <c r="C32" s="19" t="s">
        <v>133</v>
      </c>
      <c r="D32" s="137">
        <f t="shared" si="3"/>
        <v>1.9500000000000002</v>
      </c>
      <c r="E32" s="29">
        <v>3</v>
      </c>
      <c r="F32" s="137">
        <f t="shared" si="4"/>
        <v>0</v>
      </c>
      <c r="G32" s="288"/>
      <c r="H32" s="288"/>
      <c r="I32" s="288"/>
      <c r="J32" s="288"/>
      <c r="K32" s="288"/>
      <c r="L32" s="289"/>
    </row>
    <row r="33" spans="1:12" s="2" customFormat="1" ht="27" customHeight="1">
      <c r="A33" s="202"/>
      <c r="B33" s="247"/>
      <c r="C33" s="20" t="s">
        <v>78</v>
      </c>
      <c r="D33" s="36">
        <f t="shared" si="3"/>
        <v>6.5000000000000002E-2</v>
      </c>
      <c r="E33" s="15">
        <v>0.1</v>
      </c>
      <c r="F33" s="36">
        <f t="shared" si="4"/>
        <v>0</v>
      </c>
      <c r="G33" s="290"/>
      <c r="H33" s="290"/>
      <c r="I33" s="290"/>
      <c r="J33" s="290"/>
      <c r="K33" s="290"/>
      <c r="L33" s="291"/>
    </row>
    <row r="34" spans="1:12" s="2" customFormat="1" ht="19.5" customHeight="1">
      <c r="A34" s="202"/>
      <c r="B34" s="90" t="s">
        <v>134</v>
      </c>
      <c r="C34" s="97" t="s">
        <v>135</v>
      </c>
      <c r="D34" s="28">
        <f t="shared" si="3"/>
        <v>52</v>
      </c>
      <c r="E34" s="63">
        <v>80</v>
      </c>
      <c r="F34" s="25">
        <f t="shared" si="4"/>
        <v>0</v>
      </c>
      <c r="G34" s="292" t="s">
        <v>208</v>
      </c>
      <c r="H34" s="293"/>
      <c r="I34" s="293"/>
      <c r="J34" s="293"/>
      <c r="K34" s="293"/>
      <c r="L34" s="294"/>
    </row>
    <row r="35" spans="1:12" s="2" customFormat="1" ht="19.5" customHeight="1" thickBot="1">
      <c r="A35" s="244"/>
      <c r="B35" s="68" t="s">
        <v>13</v>
      </c>
      <c r="C35" s="69" t="s">
        <v>14</v>
      </c>
      <c r="D35" s="70">
        <f t="shared" si="3"/>
        <v>130</v>
      </c>
      <c r="E35" s="71">
        <v>200</v>
      </c>
      <c r="F35" s="72">
        <f t="shared" si="4"/>
        <v>0</v>
      </c>
      <c r="G35" s="221"/>
      <c r="H35" s="222"/>
      <c r="I35" s="222"/>
      <c r="J35" s="222"/>
      <c r="K35" s="222"/>
      <c r="L35" s="223"/>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7.25" customHeight="1">
      <c r="B88" s="6"/>
    </row>
    <row r="89" spans="2:2" s="2" customFormat="1" ht="17.25" customHeight="1">
      <c r="B89" s="6"/>
    </row>
    <row r="90" spans="2:2" s="2" customFormat="1" ht="13.5">
      <c r="B90" s="6"/>
    </row>
    <row r="91" spans="2:2" s="2" customFormat="1" ht="13.5">
      <c r="B91" s="6"/>
    </row>
    <row r="92" spans="2:2" s="2" customFormat="1" ht="16.5" customHeight="1">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sheetData>
  <mergeCells count="17">
    <mergeCell ref="B30:B33"/>
    <mergeCell ref="G30:L33"/>
    <mergeCell ref="G34:L34"/>
    <mergeCell ref="G35:L35"/>
    <mergeCell ref="A1:L3"/>
    <mergeCell ref="A5:B5"/>
    <mergeCell ref="G9:L9"/>
    <mergeCell ref="A10:A29"/>
    <mergeCell ref="A30:A35"/>
    <mergeCell ref="G10:L10"/>
    <mergeCell ref="B11:B17"/>
    <mergeCell ref="G11:L17"/>
    <mergeCell ref="B18:B23"/>
    <mergeCell ref="G18:L23"/>
    <mergeCell ref="B24:B28"/>
    <mergeCell ref="G24:L28"/>
    <mergeCell ref="G29:L2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51"/>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6" t="s">
        <v>16</v>
      </c>
      <c r="B1" s="187"/>
      <c r="C1" s="187"/>
      <c r="D1" s="187"/>
      <c r="E1" s="187"/>
      <c r="F1" s="187"/>
      <c r="G1" s="187"/>
      <c r="H1" s="187"/>
      <c r="I1" s="187"/>
      <c r="J1" s="187"/>
      <c r="K1" s="187"/>
      <c r="L1" s="187"/>
    </row>
    <row r="2" spans="1:12" ht="15.75" customHeight="1">
      <c r="A2" s="187"/>
      <c r="B2" s="187"/>
      <c r="C2" s="187"/>
      <c r="D2" s="187"/>
      <c r="E2" s="187"/>
      <c r="F2" s="187"/>
      <c r="G2" s="187"/>
      <c r="H2" s="187"/>
      <c r="I2" s="187"/>
      <c r="J2" s="187"/>
      <c r="K2" s="187"/>
      <c r="L2" s="187"/>
    </row>
    <row r="3" spans="1:12" ht="15.75" customHeight="1">
      <c r="A3" s="187"/>
      <c r="B3" s="187"/>
      <c r="C3" s="187"/>
      <c r="D3" s="187"/>
      <c r="E3" s="187"/>
      <c r="F3" s="187"/>
      <c r="G3" s="187"/>
      <c r="H3" s="187"/>
      <c r="I3" s="187"/>
      <c r="J3" s="187"/>
      <c r="K3" s="187"/>
      <c r="L3" s="187"/>
    </row>
    <row r="4" spans="1:12" ht="13.5" customHeight="1">
      <c r="B4" s="4"/>
      <c r="D4" s="4"/>
      <c r="E4"/>
      <c r="F4"/>
      <c r="G4"/>
    </row>
    <row r="5" spans="1:12" ht="17.25" customHeight="1">
      <c r="A5" s="188" t="s">
        <v>8</v>
      </c>
      <c r="B5" s="188"/>
      <c r="C5" s="8"/>
      <c r="E5" s="2"/>
      <c r="G5" s="4"/>
    </row>
    <row r="6" spans="1:12" ht="17.25" customHeight="1">
      <c r="A6" s="10" t="s">
        <v>9</v>
      </c>
      <c r="B6" s="32"/>
      <c r="C6" s="8"/>
      <c r="E6" s="2"/>
      <c r="G6" s="4"/>
    </row>
    <row r="7" spans="1:12" ht="17.25" customHeight="1">
      <c r="A7" s="10" t="s">
        <v>10</v>
      </c>
      <c r="B7" s="33"/>
      <c r="D7" s="2" t="s">
        <v>5</v>
      </c>
    </row>
    <row r="8" spans="1:12" ht="17.25" customHeight="1" thickBot="1">
      <c r="A8" s="9"/>
    </row>
    <row r="9" spans="1:12" ht="30" customHeight="1" thickBot="1">
      <c r="A9" s="11" t="s">
        <v>0</v>
      </c>
      <c r="B9" s="13" t="s">
        <v>4</v>
      </c>
      <c r="C9" s="12" t="s">
        <v>1</v>
      </c>
      <c r="D9" s="13" t="s">
        <v>6</v>
      </c>
      <c r="E9" s="13" t="s">
        <v>7</v>
      </c>
      <c r="F9" s="13" t="s">
        <v>2</v>
      </c>
      <c r="G9" s="189" t="s">
        <v>3</v>
      </c>
      <c r="H9" s="189"/>
      <c r="I9" s="189"/>
      <c r="J9" s="189"/>
      <c r="K9" s="189"/>
      <c r="L9" s="190"/>
    </row>
    <row r="10" spans="1:12" s="2" customFormat="1" ht="19.5" customHeight="1">
      <c r="A10" s="201" t="s">
        <v>11</v>
      </c>
      <c r="B10" s="245" t="s">
        <v>136</v>
      </c>
      <c r="C10" s="145" t="s">
        <v>58</v>
      </c>
      <c r="D10" s="158">
        <f t="shared" ref="D10:D31" si="0">E10*0.65</f>
        <v>33.800000000000004</v>
      </c>
      <c r="E10" s="142">
        <v>52</v>
      </c>
      <c r="F10" s="143">
        <f t="shared" ref="F10:F20" si="1">($B$6*D10)+($B$7*E10)</f>
        <v>0</v>
      </c>
      <c r="G10" s="193" t="s">
        <v>25</v>
      </c>
      <c r="H10" s="194"/>
      <c r="I10" s="194"/>
      <c r="J10" s="194"/>
      <c r="K10" s="194"/>
      <c r="L10" s="195"/>
    </row>
    <row r="11" spans="1:12" s="2" customFormat="1" ht="19.5" customHeight="1">
      <c r="A11" s="202"/>
      <c r="B11" s="246"/>
      <c r="C11" s="43" t="s">
        <v>137</v>
      </c>
      <c r="D11" s="31">
        <f t="shared" si="0"/>
        <v>1.9500000000000002</v>
      </c>
      <c r="E11" s="14">
        <v>3</v>
      </c>
      <c r="F11" s="15">
        <f t="shared" si="1"/>
        <v>0</v>
      </c>
      <c r="G11" s="196"/>
      <c r="H11" s="197"/>
      <c r="I11" s="197"/>
      <c r="J11" s="197"/>
      <c r="K11" s="197"/>
      <c r="L11" s="198"/>
    </row>
    <row r="12" spans="1:12" ht="19.5" customHeight="1">
      <c r="A12" s="202"/>
      <c r="B12" s="247" t="s">
        <v>138</v>
      </c>
      <c r="C12" s="18" t="s">
        <v>139</v>
      </c>
      <c r="D12" s="137">
        <f t="shared" si="0"/>
        <v>19.5</v>
      </c>
      <c r="E12" s="34">
        <v>30</v>
      </c>
      <c r="F12" s="40">
        <f t="shared" si="1"/>
        <v>0</v>
      </c>
      <c r="G12" s="248" t="s">
        <v>140</v>
      </c>
      <c r="H12" s="248"/>
      <c r="I12" s="248"/>
      <c r="J12" s="248"/>
      <c r="K12" s="248"/>
      <c r="L12" s="249"/>
    </row>
    <row r="13" spans="1:12" ht="19.5" customHeight="1">
      <c r="A13" s="202"/>
      <c r="B13" s="247"/>
      <c r="C13" s="19" t="s">
        <v>34</v>
      </c>
      <c r="D13" s="137">
        <f t="shared" si="0"/>
        <v>1.9500000000000002</v>
      </c>
      <c r="E13" s="29">
        <v>3</v>
      </c>
      <c r="F13" s="137">
        <f t="shared" si="1"/>
        <v>0</v>
      </c>
      <c r="G13" s="248"/>
      <c r="H13" s="248"/>
      <c r="I13" s="248"/>
      <c r="J13" s="248"/>
      <c r="K13" s="248"/>
      <c r="L13" s="249"/>
    </row>
    <row r="14" spans="1:12" ht="19.5" customHeight="1">
      <c r="A14" s="202"/>
      <c r="B14" s="247"/>
      <c r="C14" s="19" t="s">
        <v>33</v>
      </c>
      <c r="D14" s="137">
        <f t="shared" si="0"/>
        <v>0.32500000000000001</v>
      </c>
      <c r="E14" s="29">
        <v>0.5</v>
      </c>
      <c r="F14" s="137">
        <f t="shared" si="1"/>
        <v>0</v>
      </c>
      <c r="G14" s="248"/>
      <c r="H14" s="248"/>
      <c r="I14" s="248"/>
      <c r="J14" s="248"/>
      <c r="K14" s="248"/>
      <c r="L14" s="249"/>
    </row>
    <row r="15" spans="1:12" ht="19.5" customHeight="1">
      <c r="A15" s="202"/>
      <c r="B15" s="247"/>
      <c r="C15" s="19" t="s">
        <v>64</v>
      </c>
      <c r="D15" s="137">
        <f t="shared" si="0"/>
        <v>0.65</v>
      </c>
      <c r="E15" s="29">
        <v>1</v>
      </c>
      <c r="F15" s="137">
        <f t="shared" si="1"/>
        <v>0</v>
      </c>
      <c r="G15" s="248"/>
      <c r="H15" s="248"/>
      <c r="I15" s="248"/>
      <c r="J15" s="248"/>
      <c r="K15" s="248"/>
      <c r="L15" s="249"/>
    </row>
    <row r="16" spans="1:12" ht="19.5" customHeight="1">
      <c r="A16" s="202"/>
      <c r="B16" s="247"/>
      <c r="C16" s="19" t="s">
        <v>66</v>
      </c>
      <c r="D16" s="137">
        <f t="shared" si="0"/>
        <v>0.65</v>
      </c>
      <c r="E16" s="29">
        <v>1</v>
      </c>
      <c r="F16" s="137">
        <f t="shared" si="1"/>
        <v>0</v>
      </c>
      <c r="G16" s="248"/>
      <c r="H16" s="248"/>
      <c r="I16" s="248"/>
      <c r="J16" s="248"/>
      <c r="K16" s="248"/>
      <c r="L16" s="249"/>
    </row>
    <row r="17" spans="1:13" ht="19.5" customHeight="1">
      <c r="A17" s="202"/>
      <c r="B17" s="247"/>
      <c r="C17" s="20" t="s">
        <v>36</v>
      </c>
      <c r="D17" s="137">
        <f t="shared" si="0"/>
        <v>0.65</v>
      </c>
      <c r="E17" s="15">
        <v>1</v>
      </c>
      <c r="F17" s="36">
        <f t="shared" si="1"/>
        <v>0</v>
      </c>
      <c r="G17" s="248"/>
      <c r="H17" s="248"/>
      <c r="I17" s="248"/>
      <c r="J17" s="248"/>
      <c r="K17" s="248"/>
      <c r="L17" s="249"/>
    </row>
    <row r="18" spans="1:13" ht="22.5" customHeight="1">
      <c r="A18" s="202"/>
      <c r="B18" s="228" t="s">
        <v>142</v>
      </c>
      <c r="C18" s="37" t="s">
        <v>141</v>
      </c>
      <c r="D18" s="16">
        <f t="shared" si="0"/>
        <v>29.25</v>
      </c>
      <c r="E18" s="16">
        <v>45</v>
      </c>
      <c r="F18" s="74">
        <f t="shared" si="1"/>
        <v>0</v>
      </c>
      <c r="G18" s="215" t="s">
        <v>217</v>
      </c>
      <c r="H18" s="216"/>
      <c r="I18" s="216"/>
      <c r="J18" s="216"/>
      <c r="K18" s="216"/>
      <c r="L18" s="217"/>
    </row>
    <row r="19" spans="1:13" s="2" customFormat="1" ht="22.5" customHeight="1">
      <c r="A19" s="202"/>
      <c r="B19" s="298"/>
      <c r="C19" s="35" t="s">
        <v>42</v>
      </c>
      <c r="D19" s="21">
        <f t="shared" si="0"/>
        <v>1.3</v>
      </c>
      <c r="E19" s="21">
        <v>2</v>
      </c>
      <c r="F19" s="52">
        <f t="shared" si="1"/>
        <v>0</v>
      </c>
      <c r="G19" s="231"/>
      <c r="H19" s="232"/>
      <c r="I19" s="232"/>
      <c r="J19" s="232"/>
      <c r="K19" s="232"/>
      <c r="L19" s="233"/>
      <c r="M19"/>
    </row>
    <row r="20" spans="1:13" s="2" customFormat="1" ht="22.5" customHeight="1">
      <c r="A20" s="202"/>
      <c r="B20" s="304"/>
      <c r="C20" s="88" t="s">
        <v>82</v>
      </c>
      <c r="D20" s="17">
        <f t="shared" si="0"/>
        <v>0.13</v>
      </c>
      <c r="E20" s="17">
        <v>0.2</v>
      </c>
      <c r="F20" s="53">
        <f t="shared" si="1"/>
        <v>0</v>
      </c>
      <c r="G20" s="196"/>
      <c r="H20" s="197"/>
      <c r="I20" s="197"/>
      <c r="J20" s="197"/>
      <c r="K20" s="197"/>
      <c r="L20" s="198"/>
      <c r="M20"/>
    </row>
    <row r="21" spans="1:13" s="2" customFormat="1" ht="19.5" customHeight="1">
      <c r="A21" s="202"/>
      <c r="B21" s="250" t="s">
        <v>145</v>
      </c>
      <c r="C21" s="55" t="s">
        <v>71</v>
      </c>
      <c r="D21" s="16">
        <f t="shared" si="0"/>
        <v>22.75</v>
      </c>
      <c r="E21" s="38">
        <v>35</v>
      </c>
      <c r="F21" s="34">
        <f>($B$6*D21)</f>
        <v>0</v>
      </c>
      <c r="G21" s="248" t="s">
        <v>143</v>
      </c>
      <c r="H21" s="248"/>
      <c r="I21" s="248"/>
      <c r="J21" s="248"/>
      <c r="K21" s="248"/>
      <c r="L21" s="249"/>
    </row>
    <row r="22" spans="1:13" s="2" customFormat="1" ht="19.5" customHeight="1">
      <c r="A22" s="202"/>
      <c r="B22" s="251"/>
      <c r="C22" s="138" t="s">
        <v>40</v>
      </c>
      <c r="D22" s="21">
        <f t="shared" si="0"/>
        <v>0.65</v>
      </c>
      <c r="E22" s="139">
        <v>1</v>
      </c>
      <c r="F22" s="29">
        <f>($B$6*D22)</f>
        <v>0</v>
      </c>
      <c r="G22" s="248"/>
      <c r="H22" s="248"/>
      <c r="I22" s="248"/>
      <c r="J22" s="248"/>
      <c r="K22" s="248"/>
      <c r="L22" s="249"/>
    </row>
    <row r="23" spans="1:13" s="2" customFormat="1" ht="19.5" customHeight="1">
      <c r="A23" s="202"/>
      <c r="B23" s="251"/>
      <c r="C23" s="138" t="s">
        <v>77</v>
      </c>
      <c r="D23" s="21">
        <f t="shared" si="0"/>
        <v>0.32500000000000001</v>
      </c>
      <c r="E23" s="139">
        <v>0.5</v>
      </c>
      <c r="F23" s="29">
        <f>($B$6*D23)</f>
        <v>0</v>
      </c>
      <c r="G23" s="248"/>
      <c r="H23" s="248"/>
      <c r="I23" s="248"/>
      <c r="J23" s="248"/>
      <c r="K23" s="248"/>
      <c r="L23" s="249"/>
    </row>
    <row r="24" spans="1:13" s="2" customFormat="1" ht="19.5" customHeight="1">
      <c r="A24" s="202"/>
      <c r="B24" s="251"/>
      <c r="C24" s="54" t="s">
        <v>32</v>
      </c>
      <c r="D24" s="17">
        <f t="shared" si="0"/>
        <v>0.32500000000000001</v>
      </c>
      <c r="E24" s="39">
        <v>0.5</v>
      </c>
      <c r="F24" s="15">
        <f>($B$6*D24)</f>
        <v>0</v>
      </c>
      <c r="G24" s="248"/>
      <c r="H24" s="248"/>
      <c r="I24" s="248"/>
      <c r="J24" s="248"/>
      <c r="K24" s="248"/>
      <c r="L24" s="249"/>
    </row>
    <row r="25" spans="1:13" s="2" customFormat="1" ht="19.5" customHeight="1">
      <c r="A25" s="202"/>
      <c r="B25" s="250" t="s">
        <v>146</v>
      </c>
      <c r="C25" s="55" t="s">
        <v>71</v>
      </c>
      <c r="D25" s="16">
        <f t="shared" si="0"/>
        <v>22.75</v>
      </c>
      <c r="E25" s="38">
        <v>35</v>
      </c>
      <c r="F25" s="34">
        <f t="shared" ref="F25:F31" si="2">($B$6*D25)+($B$7*E25)</f>
        <v>0</v>
      </c>
      <c r="G25" s="248" t="s">
        <v>144</v>
      </c>
      <c r="H25" s="248"/>
      <c r="I25" s="248"/>
      <c r="J25" s="248"/>
      <c r="K25" s="248"/>
      <c r="L25" s="249"/>
    </row>
    <row r="26" spans="1:13" s="2" customFormat="1" ht="19.5" customHeight="1">
      <c r="A26" s="202"/>
      <c r="B26" s="251"/>
      <c r="C26" s="98" t="s">
        <v>33</v>
      </c>
      <c r="D26" s="21">
        <f t="shared" si="0"/>
        <v>0.32500000000000001</v>
      </c>
      <c r="E26" s="139">
        <v>0.5</v>
      </c>
      <c r="F26" s="29">
        <f t="shared" si="2"/>
        <v>0</v>
      </c>
      <c r="G26" s="248"/>
      <c r="H26" s="248"/>
      <c r="I26" s="248"/>
      <c r="J26" s="248"/>
      <c r="K26" s="248"/>
      <c r="L26" s="249"/>
    </row>
    <row r="27" spans="1:13" s="2" customFormat="1" ht="19.5" customHeight="1">
      <c r="A27" s="202"/>
      <c r="B27" s="251"/>
      <c r="C27" s="98" t="s">
        <v>44</v>
      </c>
      <c r="D27" s="21">
        <f t="shared" si="0"/>
        <v>0.65</v>
      </c>
      <c r="E27" s="139">
        <v>1</v>
      </c>
      <c r="F27" s="29">
        <f t="shared" si="2"/>
        <v>0</v>
      </c>
      <c r="G27" s="248"/>
      <c r="H27" s="248"/>
      <c r="I27" s="248"/>
      <c r="J27" s="248"/>
      <c r="K27" s="248"/>
      <c r="L27" s="249"/>
    </row>
    <row r="28" spans="1:13" s="2" customFormat="1" ht="19.5" customHeight="1">
      <c r="A28" s="202"/>
      <c r="B28" s="251"/>
      <c r="C28" s="98" t="s">
        <v>81</v>
      </c>
      <c r="D28" s="21">
        <f t="shared" si="0"/>
        <v>0.32500000000000001</v>
      </c>
      <c r="E28" s="139">
        <v>0.5</v>
      </c>
      <c r="F28" s="29">
        <f t="shared" si="2"/>
        <v>0</v>
      </c>
      <c r="G28" s="248"/>
      <c r="H28" s="248"/>
      <c r="I28" s="248"/>
      <c r="J28" s="248"/>
      <c r="K28" s="248"/>
      <c r="L28" s="249"/>
    </row>
    <row r="29" spans="1:13" s="2" customFormat="1" ht="19.5" customHeight="1">
      <c r="A29" s="202"/>
      <c r="B29" s="251"/>
      <c r="C29" s="98" t="s">
        <v>41</v>
      </c>
      <c r="D29" s="21">
        <f t="shared" si="0"/>
        <v>0.65</v>
      </c>
      <c r="E29" s="139">
        <v>1</v>
      </c>
      <c r="F29" s="29">
        <f t="shared" si="2"/>
        <v>0</v>
      </c>
      <c r="G29" s="248"/>
      <c r="H29" s="248"/>
      <c r="I29" s="248"/>
      <c r="J29" s="248"/>
      <c r="K29" s="248"/>
      <c r="L29" s="249"/>
    </row>
    <row r="30" spans="1:13" s="2" customFormat="1" ht="19.5" customHeight="1">
      <c r="A30" s="202"/>
      <c r="B30" s="251"/>
      <c r="C30" s="138" t="s">
        <v>77</v>
      </c>
      <c r="D30" s="21">
        <f t="shared" si="0"/>
        <v>0.32500000000000001</v>
      </c>
      <c r="E30" s="139">
        <v>0.5</v>
      </c>
      <c r="F30" s="29">
        <f t="shared" si="2"/>
        <v>0</v>
      </c>
      <c r="G30" s="248"/>
      <c r="H30" s="248"/>
      <c r="I30" s="248"/>
      <c r="J30" s="248"/>
      <c r="K30" s="248"/>
      <c r="L30" s="249"/>
    </row>
    <row r="31" spans="1:13" s="2" customFormat="1" ht="19.5" customHeight="1">
      <c r="A31" s="202"/>
      <c r="B31" s="251"/>
      <c r="C31" s="101" t="s">
        <v>32</v>
      </c>
      <c r="D31" s="17">
        <f t="shared" si="0"/>
        <v>0.32500000000000001</v>
      </c>
      <c r="E31" s="39">
        <v>0.5</v>
      </c>
      <c r="F31" s="15">
        <f t="shared" si="2"/>
        <v>0</v>
      </c>
      <c r="G31" s="248"/>
      <c r="H31" s="248"/>
      <c r="I31" s="248"/>
      <c r="J31" s="248"/>
      <c r="K31" s="248"/>
      <c r="L31" s="249"/>
    </row>
    <row r="32" spans="1:13" s="2" customFormat="1" ht="19.5" customHeight="1">
      <c r="A32" s="203"/>
      <c r="B32" s="26" t="s">
        <v>83</v>
      </c>
      <c r="C32" s="51" t="s">
        <v>84</v>
      </c>
      <c r="D32" s="48">
        <v>14</v>
      </c>
      <c r="E32" s="48">
        <v>20</v>
      </c>
      <c r="F32" s="15">
        <f>($B$6*D32)+($B$7*E32)</f>
        <v>0</v>
      </c>
      <c r="G32" s="252" t="s">
        <v>219</v>
      </c>
      <c r="H32" s="252"/>
      <c r="I32" s="252"/>
      <c r="J32" s="252"/>
      <c r="K32" s="252"/>
      <c r="L32" s="253"/>
    </row>
    <row r="33" spans="1:12" s="2" customFormat="1" ht="20.25" customHeight="1">
      <c r="A33" s="202" t="s">
        <v>200</v>
      </c>
      <c r="B33" s="213" t="s">
        <v>147</v>
      </c>
      <c r="C33" s="19" t="s">
        <v>58</v>
      </c>
      <c r="D33" s="137">
        <f t="shared" ref="D33:D40" si="3">E33*0.65</f>
        <v>13</v>
      </c>
      <c r="E33" s="29">
        <v>20</v>
      </c>
      <c r="F33" s="137">
        <f t="shared" ref="F33:F38" si="4">($B$6*D33)+($B$7*E33)</f>
        <v>0</v>
      </c>
      <c r="G33" s="299" t="s">
        <v>148</v>
      </c>
      <c r="H33" s="299"/>
      <c r="I33" s="299"/>
      <c r="J33" s="299"/>
      <c r="K33" s="299"/>
      <c r="L33" s="300"/>
    </row>
    <row r="34" spans="1:12" s="2" customFormat="1" ht="20.25" customHeight="1">
      <c r="A34" s="202"/>
      <c r="B34" s="213"/>
      <c r="C34" s="19" t="s">
        <v>149</v>
      </c>
      <c r="D34" s="137">
        <f t="shared" si="3"/>
        <v>13</v>
      </c>
      <c r="E34" s="29">
        <v>20</v>
      </c>
      <c r="F34" s="137">
        <f t="shared" si="4"/>
        <v>0</v>
      </c>
      <c r="G34" s="299"/>
      <c r="H34" s="299"/>
      <c r="I34" s="299"/>
      <c r="J34" s="299"/>
      <c r="K34" s="299"/>
      <c r="L34" s="300"/>
    </row>
    <row r="35" spans="1:12" s="2" customFormat="1" ht="20.25" customHeight="1">
      <c r="A35" s="202"/>
      <c r="B35" s="213"/>
      <c r="C35" s="19" t="s">
        <v>33</v>
      </c>
      <c r="D35" s="137">
        <f t="shared" si="3"/>
        <v>3.25</v>
      </c>
      <c r="E35" s="29">
        <v>5</v>
      </c>
      <c r="F35" s="137">
        <f t="shared" si="4"/>
        <v>0</v>
      </c>
      <c r="G35" s="299"/>
      <c r="H35" s="299"/>
      <c r="I35" s="299"/>
      <c r="J35" s="299"/>
      <c r="K35" s="299"/>
      <c r="L35" s="300"/>
    </row>
    <row r="36" spans="1:12" ht="20.25" customHeight="1">
      <c r="A36" s="202"/>
      <c r="B36" s="213"/>
      <c r="C36" s="19" t="s">
        <v>32</v>
      </c>
      <c r="D36" s="137">
        <f t="shared" si="3"/>
        <v>0.32500000000000001</v>
      </c>
      <c r="E36" s="29">
        <v>0.5</v>
      </c>
      <c r="F36" s="137">
        <f t="shared" si="4"/>
        <v>0</v>
      </c>
      <c r="G36" s="299"/>
      <c r="H36" s="299"/>
      <c r="I36" s="299"/>
      <c r="J36" s="299"/>
      <c r="K36" s="299"/>
      <c r="L36" s="300"/>
    </row>
    <row r="37" spans="1:12" ht="20.25" customHeight="1">
      <c r="A37" s="202"/>
      <c r="B37" s="213"/>
      <c r="C37" s="19" t="s">
        <v>82</v>
      </c>
      <c r="D37" s="137">
        <f t="shared" si="3"/>
        <v>6.5000000000000002E-2</v>
      </c>
      <c r="E37" s="29">
        <v>0.1</v>
      </c>
      <c r="F37" s="137">
        <f t="shared" si="4"/>
        <v>0</v>
      </c>
      <c r="G37" s="299"/>
      <c r="H37" s="299"/>
      <c r="I37" s="299"/>
      <c r="J37" s="299"/>
      <c r="K37" s="299"/>
      <c r="L37" s="300"/>
    </row>
    <row r="38" spans="1:12" s="2" customFormat="1" ht="19.5" customHeight="1">
      <c r="A38" s="202"/>
      <c r="B38" s="185" t="s">
        <v>212</v>
      </c>
      <c r="C38" s="76" t="s">
        <v>212</v>
      </c>
      <c r="D38" s="28">
        <f t="shared" si="3"/>
        <v>65</v>
      </c>
      <c r="E38" s="30">
        <v>100</v>
      </c>
      <c r="F38" s="25">
        <f t="shared" si="4"/>
        <v>0</v>
      </c>
      <c r="G38" s="301"/>
      <c r="H38" s="302"/>
      <c r="I38" s="302"/>
      <c r="J38" s="302"/>
      <c r="K38" s="302"/>
      <c r="L38" s="303"/>
    </row>
    <row r="39" spans="1:12" ht="19.5" customHeight="1">
      <c r="A39" s="202"/>
      <c r="B39" s="90" t="s">
        <v>202</v>
      </c>
      <c r="C39" s="165" t="s">
        <v>202</v>
      </c>
      <c r="D39" s="28">
        <f t="shared" si="3"/>
        <v>26</v>
      </c>
      <c r="E39" s="25">
        <v>40</v>
      </c>
      <c r="F39" s="25">
        <f t="shared" ref="F39" si="5">($B$6*D39)+($B$7*E39)</f>
        <v>0</v>
      </c>
      <c r="G39" s="277"/>
      <c r="H39" s="278"/>
      <c r="I39" s="278"/>
      <c r="J39" s="278"/>
      <c r="K39" s="278"/>
      <c r="L39" s="279"/>
    </row>
    <row r="40" spans="1:12" s="2" customFormat="1" ht="19.5" customHeight="1" thickBot="1">
      <c r="A40" s="244"/>
      <c r="B40" s="68" t="s">
        <v>13</v>
      </c>
      <c r="C40" s="69" t="s">
        <v>14</v>
      </c>
      <c r="D40" s="70">
        <f t="shared" si="3"/>
        <v>130</v>
      </c>
      <c r="E40" s="71">
        <v>200</v>
      </c>
      <c r="F40" s="72">
        <f t="shared" ref="F40" si="6">($B$6*D40)+($B$7*E40)</f>
        <v>0</v>
      </c>
      <c r="G40" s="221"/>
      <c r="H40" s="222"/>
      <c r="I40" s="222"/>
      <c r="J40" s="222"/>
      <c r="K40" s="222"/>
      <c r="L40" s="223"/>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6.5" customHeight="1">
      <c r="B83" s="6"/>
    </row>
    <row r="84" spans="2:2" s="2" customFormat="1" ht="16.5" customHeight="1">
      <c r="B84" s="6"/>
    </row>
    <row r="85" spans="2:2" s="2" customFormat="1" ht="17.25" customHeight="1">
      <c r="B85" s="6"/>
    </row>
    <row r="86" spans="2:2" s="2" customFormat="1" ht="17.25" customHeight="1">
      <c r="B86" s="6"/>
    </row>
    <row r="87" spans="2:2" s="2" customFormat="1" ht="13.5">
      <c r="B87" s="6"/>
    </row>
    <row r="88" spans="2:2" s="2" customFormat="1" ht="13.5">
      <c r="B88" s="6"/>
    </row>
    <row r="89" spans="2:2" s="2" customFormat="1" ht="16.5" customHeight="1">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sheetData>
  <mergeCells count="21">
    <mergeCell ref="A33:A40"/>
    <mergeCell ref="A10:A32"/>
    <mergeCell ref="G21:L24"/>
    <mergeCell ref="B25:B31"/>
    <mergeCell ref="G25:L31"/>
    <mergeCell ref="G32:L32"/>
    <mergeCell ref="G39:L39"/>
    <mergeCell ref="B33:B37"/>
    <mergeCell ref="G33:L37"/>
    <mergeCell ref="G38:L38"/>
    <mergeCell ref="G40:L40"/>
    <mergeCell ref="B12:B17"/>
    <mergeCell ref="G12:L17"/>
    <mergeCell ref="B18:B20"/>
    <mergeCell ref="G18:L20"/>
    <mergeCell ref="B21:B24"/>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1"/>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86" t="s">
        <v>15</v>
      </c>
      <c r="B1" s="187"/>
      <c r="C1" s="187"/>
      <c r="D1" s="187"/>
      <c r="E1" s="187"/>
      <c r="F1" s="187"/>
      <c r="G1" s="187"/>
      <c r="H1" s="187"/>
      <c r="I1" s="187"/>
      <c r="J1" s="187"/>
      <c r="K1" s="187"/>
      <c r="L1" s="187"/>
    </row>
    <row r="2" spans="1:13" ht="15.75" customHeight="1">
      <c r="A2" s="187"/>
      <c r="B2" s="187"/>
      <c r="C2" s="187"/>
      <c r="D2" s="187"/>
      <c r="E2" s="187"/>
      <c r="F2" s="187"/>
      <c r="G2" s="187"/>
      <c r="H2" s="187"/>
      <c r="I2" s="187"/>
      <c r="J2" s="187"/>
      <c r="K2" s="187"/>
      <c r="L2" s="187"/>
    </row>
    <row r="3" spans="1:13" ht="15.75" customHeight="1">
      <c r="A3" s="187"/>
      <c r="B3" s="187"/>
      <c r="C3" s="187"/>
      <c r="D3" s="187"/>
      <c r="E3" s="187"/>
      <c r="F3" s="187"/>
      <c r="G3" s="187"/>
      <c r="H3" s="187"/>
      <c r="I3" s="187"/>
      <c r="J3" s="187"/>
      <c r="K3" s="187"/>
      <c r="L3" s="187"/>
    </row>
    <row r="4" spans="1:13" ht="13.5" customHeight="1">
      <c r="B4" s="4"/>
      <c r="D4" s="4"/>
      <c r="E4"/>
      <c r="F4"/>
      <c r="G4"/>
    </row>
    <row r="5" spans="1:13" ht="17.25" customHeight="1">
      <c r="A5" s="188" t="s">
        <v>8</v>
      </c>
      <c r="B5" s="188"/>
      <c r="C5" s="8"/>
      <c r="E5" s="2"/>
      <c r="G5" s="4"/>
    </row>
    <row r="6" spans="1:13" ht="17.25" customHeight="1">
      <c r="A6" s="10" t="s">
        <v>9</v>
      </c>
      <c r="B6" s="32"/>
      <c r="C6" s="8"/>
      <c r="E6" s="2"/>
      <c r="G6" s="4"/>
    </row>
    <row r="7" spans="1:13" ht="17.25" customHeight="1">
      <c r="A7" s="10" t="s">
        <v>10</v>
      </c>
      <c r="B7" s="33"/>
      <c r="D7" s="2" t="s">
        <v>5</v>
      </c>
    </row>
    <row r="8" spans="1:13" ht="17.25" customHeight="1" thickBot="1">
      <c r="A8" s="9"/>
    </row>
    <row r="9" spans="1:13" ht="30" customHeight="1" thickBot="1">
      <c r="A9" s="79" t="s">
        <v>0</v>
      </c>
      <c r="B9" s="80" t="s">
        <v>4</v>
      </c>
      <c r="C9" s="81" t="s">
        <v>1</v>
      </c>
      <c r="D9" s="80" t="s">
        <v>6</v>
      </c>
      <c r="E9" s="80" t="s">
        <v>7</v>
      </c>
      <c r="F9" s="80" t="s">
        <v>2</v>
      </c>
      <c r="G9" s="305" t="s">
        <v>3</v>
      </c>
      <c r="H9" s="306"/>
      <c r="I9" s="306"/>
      <c r="J9" s="306"/>
      <c r="K9" s="306"/>
      <c r="L9" s="307"/>
    </row>
    <row r="10" spans="1:13" s="2" customFormat="1" ht="19.5" customHeight="1">
      <c r="A10" s="201" t="s">
        <v>11</v>
      </c>
      <c r="B10" s="308" t="s">
        <v>155</v>
      </c>
      <c r="C10" s="166" t="s">
        <v>58</v>
      </c>
      <c r="D10" s="146">
        <f t="shared" ref="D10:D28" si="0">E10*0.65</f>
        <v>32.5</v>
      </c>
      <c r="E10" s="142">
        <v>50</v>
      </c>
      <c r="F10" s="143">
        <f t="shared" ref="F10:F29" si="1">($B$6*D10)+($B$7*E10)</f>
        <v>0</v>
      </c>
      <c r="G10" s="194" t="s">
        <v>209</v>
      </c>
      <c r="H10" s="194"/>
      <c r="I10" s="194"/>
      <c r="J10" s="194"/>
      <c r="K10" s="194"/>
      <c r="L10" s="195"/>
      <c r="M10"/>
    </row>
    <row r="11" spans="1:13" s="2" customFormat="1" ht="19.5" customHeight="1">
      <c r="A11" s="202"/>
      <c r="B11" s="309"/>
      <c r="C11" s="132" t="s">
        <v>13</v>
      </c>
      <c r="D11" s="21">
        <f t="shared" si="0"/>
        <v>9.75</v>
      </c>
      <c r="E11" s="85">
        <v>15</v>
      </c>
      <c r="F11" s="29">
        <f t="shared" si="1"/>
        <v>0</v>
      </c>
      <c r="G11" s="232"/>
      <c r="H11" s="232"/>
      <c r="I11" s="232"/>
      <c r="J11" s="232"/>
      <c r="K11" s="232"/>
      <c r="L11" s="233"/>
      <c r="M11"/>
    </row>
    <row r="12" spans="1:13" s="2" customFormat="1" ht="19.5" customHeight="1">
      <c r="A12" s="202"/>
      <c r="B12" s="309"/>
      <c r="C12" s="132" t="s">
        <v>150</v>
      </c>
      <c r="D12" s="21">
        <f t="shared" si="0"/>
        <v>19.5</v>
      </c>
      <c r="E12" s="85">
        <v>30</v>
      </c>
      <c r="F12" s="29">
        <f t="shared" si="1"/>
        <v>0</v>
      </c>
      <c r="G12" s="232"/>
      <c r="H12" s="232"/>
      <c r="I12" s="232"/>
      <c r="J12" s="232"/>
      <c r="K12" s="232"/>
      <c r="L12" s="233"/>
      <c r="M12"/>
    </row>
    <row r="13" spans="1:13" s="2" customFormat="1" ht="19.5" customHeight="1">
      <c r="A13" s="202"/>
      <c r="B13" s="309"/>
      <c r="C13" s="132" t="s">
        <v>96</v>
      </c>
      <c r="D13" s="21">
        <f t="shared" si="0"/>
        <v>6.5</v>
      </c>
      <c r="E13" s="85">
        <v>10</v>
      </c>
      <c r="F13" s="29">
        <f t="shared" si="1"/>
        <v>0</v>
      </c>
      <c r="G13" s="232"/>
      <c r="H13" s="232"/>
      <c r="I13" s="232"/>
      <c r="J13" s="232"/>
      <c r="K13" s="232"/>
      <c r="L13" s="233"/>
      <c r="M13"/>
    </row>
    <row r="14" spans="1:13" s="2" customFormat="1" ht="19.5" customHeight="1">
      <c r="A14" s="202"/>
      <c r="B14" s="309"/>
      <c r="C14" s="132" t="s">
        <v>34</v>
      </c>
      <c r="D14" s="21">
        <f t="shared" si="0"/>
        <v>1.3</v>
      </c>
      <c r="E14" s="85">
        <v>2</v>
      </c>
      <c r="F14" s="29">
        <f t="shared" si="1"/>
        <v>0</v>
      </c>
      <c r="G14" s="232"/>
      <c r="H14" s="232"/>
      <c r="I14" s="232"/>
      <c r="J14" s="232"/>
      <c r="K14" s="232"/>
      <c r="L14" s="233"/>
      <c r="M14"/>
    </row>
    <row r="15" spans="1:13" s="2" customFormat="1" ht="19.5" customHeight="1">
      <c r="A15" s="202"/>
      <c r="B15" s="309"/>
      <c r="C15" s="132" t="s">
        <v>40</v>
      </c>
      <c r="D15" s="21">
        <f t="shared" si="0"/>
        <v>3.25</v>
      </c>
      <c r="E15" s="85">
        <v>5</v>
      </c>
      <c r="F15" s="29">
        <f t="shared" si="1"/>
        <v>0</v>
      </c>
      <c r="G15" s="232"/>
      <c r="H15" s="232"/>
      <c r="I15" s="232"/>
      <c r="J15" s="232"/>
      <c r="K15" s="232"/>
      <c r="L15" s="233"/>
      <c r="M15"/>
    </row>
    <row r="16" spans="1:13" s="2" customFormat="1" ht="19.5" customHeight="1">
      <c r="A16" s="202"/>
      <c r="B16" s="309"/>
      <c r="C16" s="132" t="s">
        <v>41</v>
      </c>
      <c r="D16" s="21">
        <f t="shared" si="0"/>
        <v>1.3</v>
      </c>
      <c r="E16" s="85">
        <v>2</v>
      </c>
      <c r="F16" s="29">
        <f t="shared" si="1"/>
        <v>0</v>
      </c>
      <c r="G16" s="232"/>
      <c r="H16" s="232"/>
      <c r="I16" s="232"/>
      <c r="J16" s="232"/>
      <c r="K16" s="232"/>
      <c r="L16" s="233"/>
      <c r="M16"/>
    </row>
    <row r="17" spans="1:13" s="2" customFormat="1" ht="19.5" customHeight="1">
      <c r="A17" s="202"/>
      <c r="B17" s="309"/>
      <c r="C17" s="132" t="s">
        <v>42</v>
      </c>
      <c r="D17" s="21">
        <f t="shared" si="0"/>
        <v>1.9500000000000002</v>
      </c>
      <c r="E17" s="85">
        <v>3</v>
      </c>
      <c r="F17" s="29">
        <f t="shared" si="1"/>
        <v>0</v>
      </c>
      <c r="G17" s="232"/>
      <c r="H17" s="232"/>
      <c r="I17" s="232"/>
      <c r="J17" s="232"/>
      <c r="K17" s="232"/>
      <c r="L17" s="233"/>
      <c r="M17"/>
    </row>
    <row r="18" spans="1:13" s="2" customFormat="1" ht="19.5" customHeight="1">
      <c r="A18" s="202"/>
      <c r="B18" s="310"/>
      <c r="C18" s="92" t="s">
        <v>82</v>
      </c>
      <c r="D18" s="17">
        <f t="shared" si="0"/>
        <v>0.19500000000000001</v>
      </c>
      <c r="E18" s="14">
        <v>0.3</v>
      </c>
      <c r="F18" s="15">
        <f t="shared" si="1"/>
        <v>0</v>
      </c>
      <c r="G18" s="197"/>
      <c r="H18" s="197"/>
      <c r="I18" s="197"/>
      <c r="J18" s="197"/>
      <c r="K18" s="197"/>
      <c r="L18" s="198"/>
      <c r="M18"/>
    </row>
    <row r="19" spans="1:13" s="2" customFormat="1" ht="29.25" customHeight="1">
      <c r="A19" s="202"/>
      <c r="B19" s="311" t="s">
        <v>205</v>
      </c>
      <c r="C19" s="57" t="s">
        <v>151</v>
      </c>
      <c r="D19" s="40">
        <f t="shared" si="0"/>
        <v>9.75</v>
      </c>
      <c r="E19" s="27">
        <v>15</v>
      </c>
      <c r="F19" s="40">
        <f t="shared" si="1"/>
        <v>0</v>
      </c>
      <c r="G19" s="312" t="s">
        <v>152</v>
      </c>
      <c r="H19" s="312"/>
      <c r="I19" s="312"/>
      <c r="J19" s="312"/>
      <c r="K19" s="312"/>
      <c r="L19" s="313"/>
      <c r="M19"/>
    </row>
    <row r="20" spans="1:13" s="2" customFormat="1" ht="29.25" customHeight="1">
      <c r="A20" s="202"/>
      <c r="B20" s="311"/>
      <c r="C20" s="82" t="s">
        <v>29</v>
      </c>
      <c r="D20" s="137">
        <f t="shared" si="0"/>
        <v>6.5</v>
      </c>
      <c r="E20" s="83">
        <v>10</v>
      </c>
      <c r="F20" s="137">
        <f t="shared" si="1"/>
        <v>0</v>
      </c>
      <c r="G20" s="312"/>
      <c r="H20" s="312"/>
      <c r="I20" s="312"/>
      <c r="J20" s="312"/>
      <c r="K20" s="312"/>
      <c r="L20" s="313"/>
    </row>
    <row r="21" spans="1:13" s="2" customFormat="1" ht="29.25" customHeight="1">
      <c r="A21" s="202"/>
      <c r="B21" s="311"/>
      <c r="C21" s="82" t="s">
        <v>153</v>
      </c>
      <c r="D21" s="137">
        <f t="shared" si="0"/>
        <v>1.9500000000000002</v>
      </c>
      <c r="E21" s="83">
        <v>3</v>
      </c>
      <c r="F21" s="137">
        <f t="shared" si="1"/>
        <v>0</v>
      </c>
      <c r="G21" s="312"/>
      <c r="H21" s="312"/>
      <c r="I21" s="312"/>
      <c r="J21" s="312"/>
      <c r="K21" s="312"/>
      <c r="L21" s="313"/>
    </row>
    <row r="22" spans="1:13" s="2" customFormat="1" ht="29.25" customHeight="1">
      <c r="A22" s="202"/>
      <c r="B22" s="311"/>
      <c r="C22" s="92" t="s">
        <v>154</v>
      </c>
      <c r="D22" s="36">
        <f t="shared" si="0"/>
        <v>0.13</v>
      </c>
      <c r="E22" s="14">
        <v>0.2</v>
      </c>
      <c r="F22" s="36">
        <f t="shared" si="1"/>
        <v>0</v>
      </c>
      <c r="G22" s="312"/>
      <c r="H22" s="312"/>
      <c r="I22" s="312"/>
      <c r="J22" s="312"/>
      <c r="K22" s="312"/>
      <c r="L22" s="313"/>
    </row>
    <row r="23" spans="1:13" s="2" customFormat="1" ht="19.5" customHeight="1">
      <c r="A23" s="202"/>
      <c r="B23" s="251" t="s">
        <v>156</v>
      </c>
      <c r="C23" s="55" t="s">
        <v>157</v>
      </c>
      <c r="D23" s="16">
        <f t="shared" si="0"/>
        <v>22.75</v>
      </c>
      <c r="E23" s="38">
        <v>35</v>
      </c>
      <c r="F23" s="34">
        <f t="shared" si="1"/>
        <v>0</v>
      </c>
      <c r="G23" s="248" t="s">
        <v>210</v>
      </c>
      <c r="H23" s="248"/>
      <c r="I23" s="248"/>
      <c r="J23" s="248"/>
      <c r="K23" s="248"/>
      <c r="L23" s="249"/>
    </row>
    <row r="24" spans="1:13" s="2" customFormat="1" ht="19.5" customHeight="1">
      <c r="A24" s="202"/>
      <c r="B24" s="251"/>
      <c r="C24" s="138" t="s">
        <v>158</v>
      </c>
      <c r="D24" s="21">
        <f t="shared" ref="D24:D25" si="2">E24*0.65</f>
        <v>0.65</v>
      </c>
      <c r="E24" s="139">
        <v>1</v>
      </c>
      <c r="F24" s="29">
        <f t="shared" ref="F24:F25" si="3">($B$6*D24)+($B$7*E24)</f>
        <v>0</v>
      </c>
      <c r="G24" s="248"/>
      <c r="H24" s="248"/>
      <c r="I24" s="248"/>
      <c r="J24" s="248"/>
      <c r="K24" s="248"/>
      <c r="L24" s="249"/>
    </row>
    <row r="25" spans="1:13" s="2" customFormat="1" ht="19.5" customHeight="1">
      <c r="A25" s="202"/>
      <c r="B25" s="251"/>
      <c r="C25" s="138" t="s">
        <v>73</v>
      </c>
      <c r="D25" s="21">
        <f t="shared" si="2"/>
        <v>0.32500000000000001</v>
      </c>
      <c r="E25" s="139">
        <v>0.5</v>
      </c>
      <c r="F25" s="29">
        <f t="shared" si="3"/>
        <v>0</v>
      </c>
      <c r="G25" s="248"/>
      <c r="H25" s="248"/>
      <c r="I25" s="248"/>
      <c r="J25" s="248"/>
      <c r="K25" s="248"/>
      <c r="L25" s="249"/>
    </row>
    <row r="26" spans="1:13" s="2" customFormat="1" ht="19.5" customHeight="1">
      <c r="A26" s="202"/>
      <c r="B26" s="251"/>
      <c r="C26" s="138" t="s">
        <v>77</v>
      </c>
      <c r="D26" s="21">
        <f t="shared" si="0"/>
        <v>0.32500000000000001</v>
      </c>
      <c r="E26" s="139">
        <v>0.5</v>
      </c>
      <c r="F26" s="29">
        <f t="shared" si="1"/>
        <v>0</v>
      </c>
      <c r="G26" s="248"/>
      <c r="H26" s="248"/>
      <c r="I26" s="248"/>
      <c r="J26" s="248"/>
      <c r="K26" s="248"/>
      <c r="L26" s="249"/>
    </row>
    <row r="27" spans="1:13" s="2" customFormat="1" ht="19.5" customHeight="1">
      <c r="A27" s="202"/>
      <c r="B27" s="251"/>
      <c r="C27" s="138" t="s">
        <v>32</v>
      </c>
      <c r="D27" s="21">
        <f t="shared" si="0"/>
        <v>0.32500000000000001</v>
      </c>
      <c r="E27" s="139">
        <v>0.5</v>
      </c>
      <c r="F27" s="29">
        <f t="shared" si="1"/>
        <v>0</v>
      </c>
      <c r="G27" s="248"/>
      <c r="H27" s="248"/>
      <c r="I27" s="248"/>
      <c r="J27" s="248"/>
      <c r="K27" s="248"/>
      <c r="L27" s="249"/>
    </row>
    <row r="28" spans="1:13" s="2" customFormat="1" ht="19.5" customHeight="1">
      <c r="A28" s="202"/>
      <c r="B28" s="251"/>
      <c r="C28" s="54" t="s">
        <v>42</v>
      </c>
      <c r="D28" s="17">
        <f t="shared" si="0"/>
        <v>1.3</v>
      </c>
      <c r="E28" s="39">
        <v>2</v>
      </c>
      <c r="F28" s="15">
        <f t="shared" si="1"/>
        <v>0</v>
      </c>
      <c r="G28" s="248"/>
      <c r="H28" s="248"/>
      <c r="I28" s="248"/>
      <c r="J28" s="248"/>
      <c r="K28" s="248"/>
      <c r="L28" s="249"/>
    </row>
    <row r="29" spans="1:13" s="2" customFormat="1" ht="32.25" customHeight="1">
      <c r="A29" s="203"/>
      <c r="B29" s="26" t="s">
        <v>48</v>
      </c>
      <c r="C29" s="22" t="s">
        <v>49</v>
      </c>
      <c r="D29" s="23">
        <v>14</v>
      </c>
      <c r="E29" s="24">
        <v>20</v>
      </c>
      <c r="F29" s="15">
        <f t="shared" si="1"/>
        <v>0</v>
      </c>
      <c r="G29" s="237" t="s">
        <v>218</v>
      </c>
      <c r="H29" s="238"/>
      <c r="I29" s="238"/>
      <c r="J29" s="238"/>
      <c r="K29" s="238"/>
      <c r="L29" s="239"/>
    </row>
    <row r="30" spans="1:13" s="2" customFormat="1" ht="19.5" customHeight="1">
      <c r="A30" s="202" t="s">
        <v>12</v>
      </c>
      <c r="B30" s="240" t="s">
        <v>159</v>
      </c>
      <c r="C30" s="18" t="s">
        <v>86</v>
      </c>
      <c r="D30" s="40">
        <f t="shared" ref="D30:D39" si="4">E30*0.65</f>
        <v>6.5</v>
      </c>
      <c r="E30" s="34">
        <v>10</v>
      </c>
      <c r="F30" s="40">
        <f t="shared" ref="F30:F39" si="5">($B$6*D30)+($B$7*E30)</f>
        <v>0</v>
      </c>
      <c r="G30" s="314" t="s">
        <v>160</v>
      </c>
      <c r="H30" s="314"/>
      <c r="I30" s="314"/>
      <c r="J30" s="314"/>
      <c r="K30" s="314"/>
      <c r="L30" s="315"/>
    </row>
    <row r="31" spans="1:13" s="2" customFormat="1" ht="19.5" customHeight="1">
      <c r="A31" s="202"/>
      <c r="B31" s="213"/>
      <c r="C31" s="19" t="s">
        <v>161</v>
      </c>
      <c r="D31" s="137">
        <f t="shared" si="4"/>
        <v>6.5</v>
      </c>
      <c r="E31" s="29">
        <v>10</v>
      </c>
      <c r="F31" s="137">
        <f t="shared" si="5"/>
        <v>0</v>
      </c>
      <c r="G31" s="299"/>
      <c r="H31" s="299"/>
      <c r="I31" s="299"/>
      <c r="J31" s="299"/>
      <c r="K31" s="299"/>
      <c r="L31" s="300"/>
    </row>
    <row r="32" spans="1:13" s="2" customFormat="1" ht="19.5" customHeight="1">
      <c r="A32" s="202"/>
      <c r="B32" s="213"/>
      <c r="C32" s="19" t="s">
        <v>162</v>
      </c>
      <c r="D32" s="137">
        <f t="shared" si="4"/>
        <v>3.25</v>
      </c>
      <c r="E32" s="29">
        <v>5</v>
      </c>
      <c r="F32" s="137">
        <f t="shared" si="5"/>
        <v>0</v>
      </c>
      <c r="G32" s="299"/>
      <c r="H32" s="299"/>
      <c r="I32" s="299"/>
      <c r="J32" s="299"/>
      <c r="K32" s="299"/>
      <c r="L32" s="300"/>
    </row>
    <row r="33" spans="1:12" s="2" customFormat="1" ht="19.5" customHeight="1">
      <c r="A33" s="202"/>
      <c r="B33" s="213"/>
      <c r="C33" s="19" t="s">
        <v>163</v>
      </c>
      <c r="D33" s="137">
        <f t="shared" si="4"/>
        <v>3.25</v>
      </c>
      <c r="E33" s="29">
        <v>5</v>
      </c>
      <c r="F33" s="137">
        <f t="shared" si="5"/>
        <v>0</v>
      </c>
      <c r="G33" s="299"/>
      <c r="H33" s="299"/>
      <c r="I33" s="299"/>
      <c r="J33" s="299"/>
      <c r="K33" s="299"/>
      <c r="L33" s="300"/>
    </row>
    <row r="34" spans="1:12" s="2" customFormat="1" ht="19.5" customHeight="1">
      <c r="A34" s="202"/>
      <c r="B34" s="213"/>
      <c r="C34" s="19" t="s">
        <v>164</v>
      </c>
      <c r="D34" s="137">
        <f t="shared" si="4"/>
        <v>1.9500000000000002</v>
      </c>
      <c r="E34" s="29">
        <v>3</v>
      </c>
      <c r="F34" s="137">
        <f t="shared" si="5"/>
        <v>0</v>
      </c>
      <c r="G34" s="299"/>
      <c r="H34" s="299"/>
      <c r="I34" s="299"/>
      <c r="J34" s="299"/>
      <c r="K34" s="299"/>
      <c r="L34" s="300"/>
    </row>
    <row r="35" spans="1:12" s="2" customFormat="1" ht="19.5" customHeight="1">
      <c r="A35" s="202"/>
      <c r="B35" s="214"/>
      <c r="C35" s="20" t="s">
        <v>82</v>
      </c>
      <c r="D35" s="36">
        <f t="shared" si="4"/>
        <v>6.5000000000000002E-2</v>
      </c>
      <c r="E35" s="15">
        <v>0.1</v>
      </c>
      <c r="F35" s="15">
        <f t="shared" si="5"/>
        <v>0</v>
      </c>
      <c r="G35" s="316"/>
      <c r="H35" s="316"/>
      <c r="I35" s="316"/>
      <c r="J35" s="316"/>
      <c r="K35" s="316"/>
      <c r="L35" s="317"/>
    </row>
    <row r="36" spans="1:12" s="2" customFormat="1" ht="19.5" customHeight="1">
      <c r="A36" s="202"/>
      <c r="B36" s="318" t="s">
        <v>166</v>
      </c>
      <c r="C36" s="167" t="s">
        <v>165</v>
      </c>
      <c r="D36" s="168">
        <f t="shared" si="4"/>
        <v>9.75</v>
      </c>
      <c r="E36" s="110">
        <v>15</v>
      </c>
      <c r="F36" s="169">
        <f t="shared" si="5"/>
        <v>0</v>
      </c>
      <c r="G36" s="321" t="s">
        <v>167</v>
      </c>
      <c r="H36" s="322"/>
      <c r="I36" s="322"/>
      <c r="J36" s="322"/>
      <c r="K36" s="322"/>
      <c r="L36" s="323"/>
    </row>
    <row r="37" spans="1:12" s="2" customFormat="1" ht="19.5" customHeight="1">
      <c r="A37" s="202"/>
      <c r="B37" s="319"/>
      <c r="C37" s="133" t="s">
        <v>73</v>
      </c>
      <c r="D37" s="66">
        <f t="shared" si="4"/>
        <v>1.9500000000000002</v>
      </c>
      <c r="E37" s="113">
        <v>3</v>
      </c>
      <c r="F37" s="134">
        <f t="shared" si="5"/>
        <v>0</v>
      </c>
      <c r="G37" s="321"/>
      <c r="H37" s="322"/>
      <c r="I37" s="322"/>
      <c r="J37" s="322"/>
      <c r="K37" s="322"/>
      <c r="L37" s="323"/>
    </row>
    <row r="38" spans="1:12" s="2" customFormat="1" ht="19.5" customHeight="1">
      <c r="A38" s="202"/>
      <c r="B38" s="320"/>
      <c r="C38" s="170" t="s">
        <v>42</v>
      </c>
      <c r="D38" s="67">
        <f t="shared" si="4"/>
        <v>1.3</v>
      </c>
      <c r="E38" s="116">
        <v>2</v>
      </c>
      <c r="F38" s="171">
        <f t="shared" si="5"/>
        <v>0</v>
      </c>
      <c r="G38" s="324"/>
      <c r="H38" s="325"/>
      <c r="I38" s="325"/>
      <c r="J38" s="325"/>
      <c r="K38" s="325"/>
      <c r="L38" s="326"/>
    </row>
    <row r="39" spans="1:12" s="2" customFormat="1" ht="19.5" customHeight="1" thickBot="1">
      <c r="A39" s="244"/>
      <c r="B39" s="68" t="s">
        <v>13</v>
      </c>
      <c r="C39" s="69" t="s">
        <v>14</v>
      </c>
      <c r="D39" s="70">
        <f t="shared" si="4"/>
        <v>130</v>
      </c>
      <c r="E39" s="71">
        <v>200</v>
      </c>
      <c r="F39" s="72">
        <f t="shared" si="5"/>
        <v>0</v>
      </c>
      <c r="G39" s="221"/>
      <c r="H39" s="222"/>
      <c r="I39" s="222"/>
      <c r="J39" s="222"/>
      <c r="K39" s="222"/>
      <c r="L39" s="223"/>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7">
    <mergeCell ref="G30:L35"/>
    <mergeCell ref="B36:B38"/>
    <mergeCell ref="G36:L38"/>
    <mergeCell ref="A30:A39"/>
    <mergeCell ref="G39:L39"/>
    <mergeCell ref="B30:B35"/>
    <mergeCell ref="A1:L3"/>
    <mergeCell ref="A5:B5"/>
    <mergeCell ref="G9:L9"/>
    <mergeCell ref="A10:A29"/>
    <mergeCell ref="B10:B18"/>
    <mergeCell ref="G10:L18"/>
    <mergeCell ref="B19:B22"/>
    <mergeCell ref="G19:L22"/>
    <mergeCell ref="B23:B28"/>
    <mergeCell ref="G23:L28"/>
    <mergeCell ref="G29:L2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F1A5-3FC0-4E28-948F-B066F205AB1D}">
  <sheetPr>
    <pageSetUpPr fitToPage="1"/>
  </sheetPr>
  <dimension ref="A1:M350"/>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6" t="s">
        <v>21</v>
      </c>
      <c r="B1" s="187"/>
      <c r="C1" s="187"/>
      <c r="D1" s="187"/>
      <c r="E1" s="187"/>
      <c r="F1" s="187"/>
      <c r="G1" s="187"/>
      <c r="H1" s="187"/>
      <c r="I1" s="187"/>
      <c r="J1" s="187"/>
      <c r="K1" s="187"/>
      <c r="L1" s="187"/>
    </row>
    <row r="2" spans="1:12" ht="15.75" customHeight="1">
      <c r="A2" s="187"/>
      <c r="B2" s="187"/>
      <c r="C2" s="187"/>
      <c r="D2" s="187"/>
      <c r="E2" s="187"/>
      <c r="F2" s="187"/>
      <c r="G2" s="187"/>
      <c r="H2" s="187"/>
      <c r="I2" s="187"/>
      <c r="J2" s="187"/>
      <c r="K2" s="187"/>
      <c r="L2" s="187"/>
    </row>
    <row r="3" spans="1:12" ht="15.75" customHeight="1">
      <c r="A3" s="187"/>
      <c r="B3" s="187"/>
      <c r="C3" s="187"/>
      <c r="D3" s="187"/>
      <c r="E3" s="187"/>
      <c r="F3" s="187"/>
      <c r="G3" s="187"/>
      <c r="H3" s="187"/>
      <c r="I3" s="187"/>
      <c r="J3" s="187"/>
      <c r="K3" s="187"/>
      <c r="L3" s="187"/>
    </row>
    <row r="4" spans="1:12" ht="13.5" customHeight="1">
      <c r="B4" s="4"/>
      <c r="D4" s="4"/>
      <c r="E4"/>
      <c r="F4"/>
      <c r="G4"/>
    </row>
    <row r="5" spans="1:12" ht="17.25" customHeight="1">
      <c r="A5" s="188" t="s">
        <v>8</v>
      </c>
      <c r="B5" s="188"/>
      <c r="C5" s="8"/>
      <c r="E5" s="2"/>
      <c r="G5" s="4"/>
    </row>
    <row r="6" spans="1:12" ht="17.25" customHeight="1">
      <c r="A6" s="10" t="s">
        <v>9</v>
      </c>
      <c r="B6" s="32"/>
      <c r="C6" s="8"/>
      <c r="E6" s="2"/>
      <c r="G6" s="4"/>
    </row>
    <row r="7" spans="1:12" ht="17.25" customHeight="1">
      <c r="A7" s="10" t="s">
        <v>10</v>
      </c>
      <c r="B7" s="33"/>
      <c r="D7" s="2" t="s">
        <v>5</v>
      </c>
    </row>
    <row r="8" spans="1:12" ht="17.25" customHeight="1" thickBot="1">
      <c r="A8" s="9"/>
    </row>
    <row r="9" spans="1:12" ht="30" customHeight="1" thickBot="1">
      <c r="A9" s="11" t="s">
        <v>0</v>
      </c>
      <c r="B9" s="13" t="s">
        <v>4</v>
      </c>
      <c r="C9" s="12" t="s">
        <v>1</v>
      </c>
      <c r="D9" s="13" t="s">
        <v>6</v>
      </c>
      <c r="E9" s="13" t="s">
        <v>7</v>
      </c>
      <c r="F9" s="13" t="s">
        <v>2</v>
      </c>
      <c r="G9" s="189" t="s">
        <v>3</v>
      </c>
      <c r="H9" s="189"/>
      <c r="I9" s="189"/>
      <c r="J9" s="189"/>
      <c r="K9" s="189"/>
      <c r="L9" s="190"/>
    </row>
    <row r="10" spans="1:12" s="2" customFormat="1" ht="19.5" customHeight="1">
      <c r="A10" s="201" t="s">
        <v>11</v>
      </c>
      <c r="B10" s="162" t="s">
        <v>119</v>
      </c>
      <c r="C10" s="163" t="s">
        <v>58</v>
      </c>
      <c r="D10" s="158">
        <f t="shared" ref="D10:D28" si="0">E10*0.65</f>
        <v>35.75</v>
      </c>
      <c r="E10" s="164">
        <v>55</v>
      </c>
      <c r="F10" s="143">
        <f t="shared" ref="F10:F25" si="1">($B$6*D10)+($B$7*E10)</f>
        <v>0</v>
      </c>
      <c r="G10" s="295"/>
      <c r="H10" s="296"/>
      <c r="I10" s="296"/>
      <c r="J10" s="296"/>
      <c r="K10" s="296"/>
      <c r="L10" s="297"/>
    </row>
    <row r="11" spans="1:12" s="2" customFormat="1" ht="19.5" customHeight="1">
      <c r="A11" s="202"/>
      <c r="B11" s="330" t="s">
        <v>168</v>
      </c>
      <c r="C11" s="18" t="s">
        <v>104</v>
      </c>
      <c r="D11" s="40">
        <f t="shared" si="0"/>
        <v>1.3</v>
      </c>
      <c r="E11" s="34">
        <v>2</v>
      </c>
      <c r="F11" s="34">
        <f t="shared" si="1"/>
        <v>0</v>
      </c>
      <c r="G11" s="331" t="s">
        <v>169</v>
      </c>
      <c r="H11" s="248"/>
      <c r="I11" s="248"/>
      <c r="J11" s="248"/>
      <c r="K11" s="248"/>
      <c r="L11" s="249"/>
    </row>
    <row r="12" spans="1:12" ht="19.5" customHeight="1">
      <c r="A12" s="202"/>
      <c r="B12" s="330"/>
      <c r="C12" s="19" t="s">
        <v>170</v>
      </c>
      <c r="D12" s="137">
        <f t="shared" si="0"/>
        <v>1.9500000000000002</v>
      </c>
      <c r="E12" s="29">
        <v>3</v>
      </c>
      <c r="F12" s="29">
        <f>($B$6*D12)+($B$7*E12)</f>
        <v>0</v>
      </c>
      <c r="G12" s="331"/>
      <c r="H12" s="248"/>
      <c r="I12" s="248"/>
      <c r="J12" s="248"/>
      <c r="K12" s="248"/>
      <c r="L12" s="249"/>
    </row>
    <row r="13" spans="1:12" ht="19.5" customHeight="1">
      <c r="A13" s="202"/>
      <c r="B13" s="330"/>
      <c r="C13" s="19" t="s">
        <v>64</v>
      </c>
      <c r="D13" s="137">
        <f t="shared" si="0"/>
        <v>0.65</v>
      </c>
      <c r="E13" s="29">
        <v>1</v>
      </c>
      <c r="F13" s="29">
        <f>($B$6*D13)+($B$7*E13)</f>
        <v>0</v>
      </c>
      <c r="G13" s="331"/>
      <c r="H13" s="248"/>
      <c r="I13" s="248"/>
      <c r="J13" s="248"/>
      <c r="K13" s="248"/>
      <c r="L13" s="249"/>
    </row>
    <row r="14" spans="1:12" ht="19.5" customHeight="1">
      <c r="A14" s="202"/>
      <c r="B14" s="330"/>
      <c r="C14" s="20" t="s">
        <v>171</v>
      </c>
      <c r="D14" s="36">
        <f t="shared" si="0"/>
        <v>0.32500000000000001</v>
      </c>
      <c r="E14" s="15">
        <v>0.5</v>
      </c>
      <c r="F14" s="15">
        <f t="shared" si="1"/>
        <v>0</v>
      </c>
      <c r="G14" s="331"/>
      <c r="H14" s="248"/>
      <c r="I14" s="248"/>
      <c r="J14" s="248"/>
      <c r="K14" s="248"/>
      <c r="L14" s="249"/>
    </row>
    <row r="15" spans="1:12" ht="19.5" customHeight="1">
      <c r="A15" s="202"/>
      <c r="B15" s="213" t="s">
        <v>172</v>
      </c>
      <c r="C15" s="35" t="s">
        <v>173</v>
      </c>
      <c r="D15" s="21">
        <f t="shared" si="0"/>
        <v>22.75</v>
      </c>
      <c r="E15" s="21">
        <v>35</v>
      </c>
      <c r="F15" s="52">
        <f t="shared" si="1"/>
        <v>0</v>
      </c>
      <c r="G15" s="231" t="s">
        <v>211</v>
      </c>
      <c r="H15" s="232"/>
      <c r="I15" s="232"/>
      <c r="J15" s="232"/>
      <c r="K15" s="232"/>
      <c r="L15" s="233"/>
    </row>
    <row r="16" spans="1:12" ht="19.5" customHeight="1">
      <c r="A16" s="202"/>
      <c r="B16" s="213"/>
      <c r="C16" s="35" t="s">
        <v>70</v>
      </c>
      <c r="D16" s="21">
        <f t="shared" si="0"/>
        <v>3.25</v>
      </c>
      <c r="E16" s="21">
        <v>5</v>
      </c>
      <c r="F16" s="52">
        <f t="shared" si="1"/>
        <v>0</v>
      </c>
      <c r="G16" s="231"/>
      <c r="H16" s="232"/>
      <c r="I16" s="232"/>
      <c r="J16" s="232"/>
      <c r="K16" s="232"/>
      <c r="L16" s="233"/>
    </row>
    <row r="17" spans="1:13" ht="19.5" customHeight="1">
      <c r="A17" s="202"/>
      <c r="B17" s="213"/>
      <c r="C17" s="35" t="s">
        <v>96</v>
      </c>
      <c r="D17" s="21">
        <f t="shared" si="0"/>
        <v>3.25</v>
      </c>
      <c r="E17" s="21">
        <v>5</v>
      </c>
      <c r="F17" s="52">
        <f t="shared" si="1"/>
        <v>0</v>
      </c>
      <c r="G17" s="231"/>
      <c r="H17" s="232"/>
      <c r="I17" s="232"/>
      <c r="J17" s="232"/>
      <c r="K17" s="232"/>
      <c r="L17" s="233"/>
    </row>
    <row r="18" spans="1:13" ht="22.5" customHeight="1">
      <c r="A18" s="202"/>
      <c r="B18" s="213"/>
      <c r="C18" s="35" t="s">
        <v>34</v>
      </c>
      <c r="D18" s="21">
        <f t="shared" si="0"/>
        <v>0.65</v>
      </c>
      <c r="E18" s="21">
        <v>1</v>
      </c>
      <c r="F18" s="52">
        <f t="shared" si="1"/>
        <v>0</v>
      </c>
      <c r="G18" s="231"/>
      <c r="H18" s="232"/>
      <c r="I18" s="232"/>
      <c r="J18" s="232"/>
      <c r="K18" s="232"/>
      <c r="L18" s="233"/>
    </row>
    <row r="19" spans="1:13" s="2" customFormat="1" ht="22.5" customHeight="1">
      <c r="A19" s="202"/>
      <c r="B19" s="213"/>
      <c r="C19" s="35" t="s">
        <v>33</v>
      </c>
      <c r="D19" s="21">
        <f t="shared" si="0"/>
        <v>0.32500000000000001</v>
      </c>
      <c r="E19" s="21">
        <v>0.5</v>
      </c>
      <c r="F19" s="52">
        <f t="shared" si="1"/>
        <v>0</v>
      </c>
      <c r="G19" s="231"/>
      <c r="H19" s="232"/>
      <c r="I19" s="232"/>
      <c r="J19" s="232"/>
      <c r="K19" s="232"/>
      <c r="L19" s="233"/>
      <c r="M19"/>
    </row>
    <row r="20" spans="1:13" s="2" customFormat="1" ht="22.5" customHeight="1">
      <c r="A20" s="202"/>
      <c r="B20" s="213"/>
      <c r="C20" s="35" t="s">
        <v>174</v>
      </c>
      <c r="D20" s="21">
        <f t="shared" si="0"/>
        <v>0.32500000000000001</v>
      </c>
      <c r="E20" s="21">
        <v>0.5</v>
      </c>
      <c r="F20" s="52">
        <f t="shared" si="1"/>
        <v>0</v>
      </c>
      <c r="G20" s="231"/>
      <c r="H20" s="232"/>
      <c r="I20" s="232"/>
      <c r="J20" s="232"/>
      <c r="K20" s="232"/>
      <c r="L20" s="233"/>
      <c r="M20"/>
    </row>
    <row r="21" spans="1:13" s="2" customFormat="1" ht="19.5" customHeight="1">
      <c r="A21" s="202"/>
      <c r="B21" s="213"/>
      <c r="C21" s="35" t="s">
        <v>40</v>
      </c>
      <c r="D21" s="21">
        <f t="shared" si="0"/>
        <v>1.3</v>
      </c>
      <c r="E21" s="21">
        <v>2</v>
      </c>
      <c r="F21" s="52">
        <f t="shared" si="1"/>
        <v>0</v>
      </c>
      <c r="G21" s="231"/>
      <c r="H21" s="232"/>
      <c r="I21" s="232"/>
      <c r="J21" s="232"/>
      <c r="K21" s="232"/>
      <c r="L21" s="233"/>
    </row>
    <row r="22" spans="1:13" s="2" customFormat="1" ht="19.5" customHeight="1">
      <c r="A22" s="202"/>
      <c r="B22" s="213"/>
      <c r="C22" s="35" t="s">
        <v>41</v>
      </c>
      <c r="D22" s="21">
        <f t="shared" si="0"/>
        <v>0.65</v>
      </c>
      <c r="E22" s="21">
        <v>1</v>
      </c>
      <c r="F22" s="52">
        <f t="shared" si="1"/>
        <v>0</v>
      </c>
      <c r="G22" s="231"/>
      <c r="H22" s="232"/>
      <c r="I22" s="232"/>
      <c r="J22" s="232"/>
      <c r="K22" s="232"/>
      <c r="L22" s="233"/>
    </row>
    <row r="23" spans="1:13" s="2" customFormat="1" ht="19.5" customHeight="1">
      <c r="A23" s="202"/>
      <c r="B23" s="214"/>
      <c r="C23" s="88" t="s">
        <v>32</v>
      </c>
      <c r="D23" s="17">
        <f t="shared" si="0"/>
        <v>0.65</v>
      </c>
      <c r="E23" s="17">
        <v>1</v>
      </c>
      <c r="F23" s="53">
        <f t="shared" si="1"/>
        <v>0</v>
      </c>
      <c r="G23" s="196"/>
      <c r="H23" s="197"/>
      <c r="I23" s="197"/>
      <c r="J23" s="197"/>
      <c r="K23" s="197"/>
      <c r="L23" s="198"/>
    </row>
    <row r="24" spans="1:13" s="2" customFormat="1" ht="19.5" customHeight="1">
      <c r="A24" s="202"/>
      <c r="B24" s="251" t="s">
        <v>175</v>
      </c>
      <c r="C24" s="18" t="s">
        <v>176</v>
      </c>
      <c r="D24" s="16">
        <f t="shared" si="0"/>
        <v>22.75</v>
      </c>
      <c r="E24" s="16">
        <v>35</v>
      </c>
      <c r="F24" s="34">
        <f t="shared" si="1"/>
        <v>0</v>
      </c>
      <c r="G24" s="331" t="s">
        <v>177</v>
      </c>
      <c r="H24" s="248"/>
      <c r="I24" s="248"/>
      <c r="J24" s="248"/>
      <c r="K24" s="248"/>
      <c r="L24" s="249"/>
    </row>
    <row r="25" spans="1:13" s="2" customFormat="1" ht="19.5" customHeight="1">
      <c r="A25" s="202"/>
      <c r="B25" s="251"/>
      <c r="C25" s="19" t="s">
        <v>33</v>
      </c>
      <c r="D25" s="21">
        <f t="shared" si="0"/>
        <v>0.32500000000000001</v>
      </c>
      <c r="E25" s="21">
        <v>0.5</v>
      </c>
      <c r="F25" s="29">
        <f t="shared" si="1"/>
        <v>0</v>
      </c>
      <c r="G25" s="331"/>
      <c r="H25" s="248"/>
      <c r="I25" s="248"/>
      <c r="J25" s="248"/>
      <c r="K25" s="248"/>
      <c r="L25" s="249"/>
    </row>
    <row r="26" spans="1:13" s="2" customFormat="1" ht="19.5" customHeight="1">
      <c r="A26" s="202"/>
      <c r="B26" s="251"/>
      <c r="C26" s="19" t="s">
        <v>44</v>
      </c>
      <c r="D26" s="21">
        <f t="shared" si="0"/>
        <v>0.65</v>
      </c>
      <c r="E26" s="21">
        <v>1</v>
      </c>
      <c r="F26" s="29">
        <f>($B$6*D26)+($B$7*E26)</f>
        <v>0</v>
      </c>
      <c r="G26" s="331"/>
      <c r="H26" s="248"/>
      <c r="I26" s="248"/>
      <c r="J26" s="248"/>
      <c r="K26" s="248"/>
      <c r="L26" s="249"/>
    </row>
    <row r="27" spans="1:13" s="2" customFormat="1" ht="19.5" customHeight="1">
      <c r="A27" s="202"/>
      <c r="B27" s="251"/>
      <c r="C27" s="19" t="s">
        <v>77</v>
      </c>
      <c r="D27" s="21">
        <f t="shared" si="0"/>
        <v>0.32500000000000001</v>
      </c>
      <c r="E27" s="21">
        <v>0.5</v>
      </c>
      <c r="F27" s="29">
        <f>($B$6*D27)+($B$7*E27)</f>
        <v>0</v>
      </c>
      <c r="G27" s="331"/>
      <c r="H27" s="248"/>
      <c r="I27" s="248"/>
      <c r="J27" s="248"/>
      <c r="K27" s="248"/>
      <c r="L27" s="249"/>
    </row>
    <row r="28" spans="1:13" s="2" customFormat="1" ht="19.5" customHeight="1">
      <c r="A28" s="202"/>
      <c r="B28" s="251"/>
      <c r="C28" s="20" t="s">
        <v>32</v>
      </c>
      <c r="D28" s="17">
        <f t="shared" si="0"/>
        <v>0.32500000000000001</v>
      </c>
      <c r="E28" s="17">
        <v>0.5</v>
      </c>
      <c r="F28" s="15">
        <f>($B$6*D28)+($B$7*E28)</f>
        <v>0</v>
      </c>
      <c r="G28" s="331"/>
      <c r="H28" s="248"/>
      <c r="I28" s="248"/>
      <c r="J28" s="248"/>
      <c r="K28" s="248"/>
      <c r="L28" s="249"/>
    </row>
    <row r="29" spans="1:13" s="2" customFormat="1" ht="36" customHeight="1">
      <c r="A29" s="203"/>
      <c r="B29" s="44" t="s">
        <v>48</v>
      </c>
      <c r="C29" s="22" t="s">
        <v>49</v>
      </c>
      <c r="D29" s="23">
        <v>14</v>
      </c>
      <c r="E29" s="24">
        <v>20</v>
      </c>
      <c r="F29" s="25">
        <f t="shared" ref="F29" si="2">($B$6*D29)+($B$7*E29)</f>
        <v>0</v>
      </c>
      <c r="G29" s="237" t="s">
        <v>218</v>
      </c>
      <c r="H29" s="238"/>
      <c r="I29" s="238"/>
      <c r="J29" s="238"/>
      <c r="K29" s="238"/>
      <c r="L29" s="239"/>
    </row>
    <row r="30" spans="1:13" s="2" customFormat="1" ht="23.25" customHeight="1">
      <c r="A30" s="202" t="s">
        <v>12</v>
      </c>
      <c r="B30" s="214" t="s">
        <v>178</v>
      </c>
      <c r="C30" s="19" t="s">
        <v>131</v>
      </c>
      <c r="D30" s="137">
        <f t="shared" ref="D30:D37" si="3">E30*0.65</f>
        <v>13</v>
      </c>
      <c r="E30" s="29">
        <v>20</v>
      </c>
      <c r="F30" s="137">
        <f t="shared" ref="F30:F34" si="4">($B$6*D30)+($B$7*E30)</f>
        <v>0</v>
      </c>
      <c r="G30" s="288" t="s">
        <v>179</v>
      </c>
      <c r="H30" s="288"/>
      <c r="I30" s="288"/>
      <c r="J30" s="288"/>
      <c r="K30" s="288"/>
      <c r="L30" s="289"/>
    </row>
    <row r="31" spans="1:13" s="2" customFormat="1" ht="23.25" customHeight="1">
      <c r="A31" s="202"/>
      <c r="B31" s="247"/>
      <c r="C31" s="19" t="s">
        <v>180</v>
      </c>
      <c r="D31" s="137">
        <f t="shared" si="3"/>
        <v>13</v>
      </c>
      <c r="E31" s="29">
        <v>20</v>
      </c>
      <c r="F31" s="137">
        <f t="shared" si="4"/>
        <v>0</v>
      </c>
      <c r="G31" s="288"/>
      <c r="H31" s="288"/>
      <c r="I31" s="288"/>
      <c r="J31" s="288"/>
      <c r="K31" s="288"/>
      <c r="L31" s="289"/>
    </row>
    <row r="32" spans="1:13" s="2" customFormat="1" ht="23.25" customHeight="1">
      <c r="A32" s="202"/>
      <c r="B32" s="247"/>
      <c r="C32" s="19" t="s">
        <v>181</v>
      </c>
      <c r="D32" s="137">
        <f t="shared" si="3"/>
        <v>6.5</v>
      </c>
      <c r="E32" s="29">
        <v>10</v>
      </c>
      <c r="F32" s="137">
        <f t="shared" si="4"/>
        <v>0</v>
      </c>
      <c r="G32" s="288"/>
      <c r="H32" s="288"/>
      <c r="I32" s="288"/>
      <c r="J32" s="288"/>
      <c r="K32" s="288"/>
      <c r="L32" s="289"/>
    </row>
    <row r="33" spans="1:12" s="2" customFormat="1" ht="23.25" customHeight="1">
      <c r="A33" s="202"/>
      <c r="B33" s="247"/>
      <c r="C33" s="19" t="s">
        <v>182</v>
      </c>
      <c r="D33" s="137">
        <f t="shared" si="3"/>
        <v>0.32500000000000001</v>
      </c>
      <c r="E33" s="29">
        <v>0.5</v>
      </c>
      <c r="F33" s="137">
        <f t="shared" si="4"/>
        <v>0</v>
      </c>
      <c r="G33" s="288"/>
      <c r="H33" s="288"/>
      <c r="I33" s="288"/>
      <c r="J33" s="288"/>
      <c r="K33" s="288"/>
      <c r="L33" s="289"/>
    </row>
    <row r="34" spans="1:12" s="2" customFormat="1" ht="23.25" customHeight="1">
      <c r="A34" s="202"/>
      <c r="B34" s="240"/>
      <c r="C34" s="19" t="s">
        <v>78</v>
      </c>
      <c r="D34" s="137">
        <f t="shared" si="3"/>
        <v>6.5000000000000002E-2</v>
      </c>
      <c r="E34" s="29">
        <v>0.1</v>
      </c>
      <c r="F34" s="137">
        <f t="shared" si="4"/>
        <v>0</v>
      </c>
      <c r="G34" s="288"/>
      <c r="H34" s="288"/>
      <c r="I34" s="288"/>
      <c r="J34" s="288"/>
      <c r="K34" s="288"/>
      <c r="L34" s="289"/>
    </row>
    <row r="35" spans="1:12" ht="20.100000000000001" customHeight="1">
      <c r="A35" s="202"/>
      <c r="B35" s="84" t="s">
        <v>183</v>
      </c>
      <c r="C35" s="58" t="s">
        <v>183</v>
      </c>
      <c r="D35" s="28">
        <f t="shared" si="3"/>
        <v>32.5</v>
      </c>
      <c r="E35" s="59">
        <v>50</v>
      </c>
      <c r="F35" s="25">
        <f>($B$6*D35)+($B$7*E35)</f>
        <v>0</v>
      </c>
      <c r="G35" s="301"/>
      <c r="H35" s="302"/>
      <c r="I35" s="302"/>
      <c r="J35" s="302"/>
      <c r="K35" s="302"/>
      <c r="L35" s="303"/>
    </row>
    <row r="36" spans="1:12" ht="19.5" customHeight="1">
      <c r="A36" s="202"/>
      <c r="B36" s="172" t="s">
        <v>184</v>
      </c>
      <c r="C36" s="173" t="s">
        <v>185</v>
      </c>
      <c r="D36" s="174">
        <f t="shared" si="3"/>
        <v>26</v>
      </c>
      <c r="E36" s="25">
        <v>40</v>
      </c>
      <c r="F36" s="175">
        <f t="shared" ref="F36:F37" si="5">($B$6*D36)+($B$7*E36)</f>
        <v>0</v>
      </c>
      <c r="G36" s="327"/>
      <c r="H36" s="328"/>
      <c r="I36" s="328"/>
      <c r="J36" s="328"/>
      <c r="K36" s="328"/>
      <c r="L36" s="329"/>
    </row>
    <row r="37" spans="1:12" s="2" customFormat="1" ht="17.25" thickBot="1">
      <c r="A37" s="244"/>
      <c r="B37" s="68" t="s">
        <v>13</v>
      </c>
      <c r="C37" s="69" t="s">
        <v>14</v>
      </c>
      <c r="D37" s="70">
        <f t="shared" si="3"/>
        <v>130</v>
      </c>
      <c r="E37" s="71">
        <v>200</v>
      </c>
      <c r="F37" s="72">
        <f t="shared" si="5"/>
        <v>0</v>
      </c>
      <c r="G37" s="221"/>
      <c r="H37" s="222"/>
      <c r="I37" s="222"/>
      <c r="J37" s="222"/>
      <c r="K37" s="222"/>
      <c r="L37" s="223"/>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6.5" customHeight="1">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6.5" customHeight="1">
      <c r="B83" s="6"/>
    </row>
    <row r="84" spans="2:2" s="2" customFormat="1" ht="17.25" customHeight="1">
      <c r="B84" s="6"/>
    </row>
    <row r="85" spans="2:2" s="2" customFormat="1" ht="17.25" customHeight="1">
      <c r="B85" s="6"/>
    </row>
    <row r="86" spans="2:2" s="2" customFormat="1" ht="13.5">
      <c r="B86" s="6"/>
    </row>
    <row r="87" spans="2:2" s="2" customFormat="1" ht="13.5">
      <c r="B87" s="6"/>
    </row>
    <row r="88" spans="2:2" s="2" customFormat="1" ht="16.5" customHeight="1">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sheetData>
  <mergeCells count="18">
    <mergeCell ref="A1:L3"/>
    <mergeCell ref="A5:B5"/>
    <mergeCell ref="G9:L9"/>
    <mergeCell ref="A10:A29"/>
    <mergeCell ref="G10:L10"/>
    <mergeCell ref="B11:B14"/>
    <mergeCell ref="G11:L14"/>
    <mergeCell ref="B15:B23"/>
    <mergeCell ref="G15:L23"/>
    <mergeCell ref="B24:B28"/>
    <mergeCell ref="G24:L28"/>
    <mergeCell ref="G29:L29"/>
    <mergeCell ref="B30:B34"/>
    <mergeCell ref="G30:L34"/>
    <mergeCell ref="G35:L35"/>
    <mergeCell ref="G37:L37"/>
    <mergeCell ref="A30:A37"/>
    <mergeCell ref="G36:L3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B634-6FCC-4223-BF1A-EB2CA80389ED}">
  <sheetPr>
    <pageSetUpPr fitToPage="1"/>
  </sheetPr>
  <dimension ref="A1:M377"/>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86" t="s">
        <v>22</v>
      </c>
      <c r="B1" s="187"/>
      <c r="C1" s="187"/>
      <c r="D1" s="187"/>
      <c r="E1" s="187"/>
      <c r="F1" s="187"/>
      <c r="G1" s="187"/>
      <c r="H1" s="187"/>
      <c r="I1" s="187"/>
      <c r="J1" s="187"/>
      <c r="K1" s="187"/>
      <c r="L1" s="187"/>
    </row>
    <row r="2" spans="1:13" ht="15.75" customHeight="1">
      <c r="A2" s="187"/>
      <c r="B2" s="187"/>
      <c r="C2" s="187"/>
      <c r="D2" s="187"/>
      <c r="E2" s="187"/>
      <c r="F2" s="187"/>
      <c r="G2" s="187"/>
      <c r="H2" s="187"/>
      <c r="I2" s="187"/>
      <c r="J2" s="187"/>
      <c r="K2" s="187"/>
      <c r="L2" s="187"/>
    </row>
    <row r="3" spans="1:13" ht="15.75" customHeight="1">
      <c r="A3" s="187"/>
      <c r="B3" s="187"/>
      <c r="C3" s="187"/>
      <c r="D3" s="187"/>
      <c r="E3" s="187"/>
      <c r="F3" s="187"/>
      <c r="G3" s="187"/>
      <c r="H3" s="187"/>
      <c r="I3" s="187"/>
      <c r="J3" s="187"/>
      <c r="K3" s="187"/>
      <c r="L3" s="187"/>
    </row>
    <row r="4" spans="1:13" ht="13.5" customHeight="1">
      <c r="B4" s="4"/>
      <c r="D4" s="4"/>
      <c r="E4"/>
      <c r="F4"/>
      <c r="G4"/>
    </row>
    <row r="5" spans="1:13" ht="17.25" customHeight="1">
      <c r="A5" s="188" t="s">
        <v>8</v>
      </c>
      <c r="B5" s="188"/>
      <c r="C5" s="8"/>
      <c r="E5" s="2"/>
      <c r="G5" s="4"/>
    </row>
    <row r="6" spans="1:13" ht="17.25" customHeight="1">
      <c r="A6" s="10" t="s">
        <v>9</v>
      </c>
      <c r="B6" s="32"/>
      <c r="C6" s="8"/>
      <c r="E6" s="2"/>
      <c r="G6" s="4"/>
    </row>
    <row r="7" spans="1:13" ht="17.25" customHeight="1">
      <c r="A7" s="10" t="s">
        <v>10</v>
      </c>
      <c r="B7" s="33"/>
      <c r="D7" s="2" t="s">
        <v>5</v>
      </c>
    </row>
    <row r="8" spans="1:13" ht="17.25" customHeight="1" thickBot="1">
      <c r="A8" s="9"/>
    </row>
    <row r="9" spans="1:13" ht="30" customHeight="1" thickBot="1">
      <c r="A9" s="79" t="s">
        <v>0</v>
      </c>
      <c r="B9" s="80" t="s">
        <v>4</v>
      </c>
      <c r="C9" s="81" t="s">
        <v>1</v>
      </c>
      <c r="D9" s="80" t="s">
        <v>6</v>
      </c>
      <c r="E9" s="80" t="s">
        <v>7</v>
      </c>
      <c r="F9" s="80" t="s">
        <v>2</v>
      </c>
      <c r="G9" s="305" t="s">
        <v>3</v>
      </c>
      <c r="H9" s="306"/>
      <c r="I9" s="306"/>
      <c r="J9" s="306"/>
      <c r="K9" s="306"/>
      <c r="L9" s="307"/>
    </row>
    <row r="10" spans="1:13" s="2" customFormat="1" ht="19.5" customHeight="1">
      <c r="A10" s="201" t="s">
        <v>11</v>
      </c>
      <c r="B10" s="333" t="s">
        <v>191</v>
      </c>
      <c r="C10" s="176" t="s">
        <v>58</v>
      </c>
      <c r="D10" s="146">
        <f t="shared" ref="D10:D33" si="0">E10*0.65</f>
        <v>32.5</v>
      </c>
      <c r="E10" s="146">
        <v>50</v>
      </c>
      <c r="F10" s="143">
        <f t="shared" ref="F10:F33" si="1">($B$6*D10)+($B$7*E10)</f>
        <v>0</v>
      </c>
      <c r="G10" s="334" t="s">
        <v>186</v>
      </c>
      <c r="H10" s="334"/>
      <c r="I10" s="334"/>
      <c r="J10" s="334"/>
      <c r="K10" s="334"/>
      <c r="L10" s="335"/>
      <c r="M10"/>
    </row>
    <row r="11" spans="1:13" s="2" customFormat="1" ht="19.5" customHeight="1">
      <c r="A11" s="202"/>
      <c r="B11" s="298"/>
      <c r="C11" s="136" t="s">
        <v>187</v>
      </c>
      <c r="D11" s="21">
        <f t="shared" si="0"/>
        <v>9.75</v>
      </c>
      <c r="E11" s="21">
        <v>15</v>
      </c>
      <c r="F11" s="29">
        <f t="shared" si="1"/>
        <v>0</v>
      </c>
      <c r="G11" s="336"/>
      <c r="H11" s="336"/>
      <c r="I11" s="336"/>
      <c r="J11" s="336"/>
      <c r="K11" s="336"/>
      <c r="L11" s="337"/>
      <c r="M11"/>
    </row>
    <row r="12" spans="1:13" s="2" customFormat="1" ht="19.5" customHeight="1">
      <c r="A12" s="202"/>
      <c r="B12" s="298"/>
      <c r="C12" s="136" t="s">
        <v>70</v>
      </c>
      <c r="D12" s="21">
        <f t="shared" si="0"/>
        <v>1.9500000000000002</v>
      </c>
      <c r="E12" s="21">
        <v>3</v>
      </c>
      <c r="F12" s="29">
        <f>($B$6*D12)+($B$7*E12)</f>
        <v>0</v>
      </c>
      <c r="G12" s="336"/>
      <c r="H12" s="336"/>
      <c r="I12" s="336"/>
      <c r="J12" s="336"/>
      <c r="K12" s="336"/>
      <c r="L12" s="337"/>
      <c r="M12"/>
    </row>
    <row r="13" spans="1:13" s="2" customFormat="1" ht="19.5" customHeight="1">
      <c r="A13" s="202"/>
      <c r="B13" s="298"/>
      <c r="C13" s="136" t="s">
        <v>38</v>
      </c>
      <c r="D13" s="21">
        <f t="shared" si="0"/>
        <v>1.9500000000000002</v>
      </c>
      <c r="E13" s="21">
        <v>3</v>
      </c>
      <c r="F13" s="29">
        <f>($B$6*D13)+($B$7*E13)</f>
        <v>0</v>
      </c>
      <c r="G13" s="336"/>
      <c r="H13" s="336"/>
      <c r="I13" s="336"/>
      <c r="J13" s="336"/>
      <c r="K13" s="336"/>
      <c r="L13" s="337"/>
      <c r="M13"/>
    </row>
    <row r="14" spans="1:13" s="2" customFormat="1" ht="19.5" customHeight="1">
      <c r="A14" s="202"/>
      <c r="B14" s="298"/>
      <c r="C14" s="136" t="s">
        <v>40</v>
      </c>
      <c r="D14" s="21">
        <f t="shared" si="0"/>
        <v>0.65</v>
      </c>
      <c r="E14" s="21">
        <v>1</v>
      </c>
      <c r="F14" s="29">
        <f t="shared" si="1"/>
        <v>0</v>
      </c>
      <c r="G14" s="336"/>
      <c r="H14" s="336"/>
      <c r="I14" s="336"/>
      <c r="J14" s="336"/>
      <c r="K14" s="336"/>
      <c r="L14" s="337"/>
      <c r="M14"/>
    </row>
    <row r="15" spans="1:13" s="2" customFormat="1" ht="19.5" customHeight="1">
      <c r="A15" s="202"/>
      <c r="B15" s="298"/>
      <c r="C15" s="136" t="s">
        <v>81</v>
      </c>
      <c r="D15" s="21">
        <f t="shared" si="0"/>
        <v>0.65</v>
      </c>
      <c r="E15" s="21">
        <v>1</v>
      </c>
      <c r="F15" s="29">
        <f t="shared" si="1"/>
        <v>0</v>
      </c>
      <c r="G15" s="336"/>
      <c r="H15" s="336"/>
      <c r="I15" s="336"/>
      <c r="J15" s="336"/>
      <c r="K15" s="336"/>
      <c r="L15" s="337"/>
      <c r="M15"/>
    </row>
    <row r="16" spans="1:13" s="2" customFormat="1" ht="19.5" customHeight="1">
      <c r="A16" s="202"/>
      <c r="B16" s="298"/>
      <c r="C16" s="136" t="s">
        <v>41</v>
      </c>
      <c r="D16" s="21">
        <f t="shared" si="0"/>
        <v>0.65</v>
      </c>
      <c r="E16" s="21">
        <v>1</v>
      </c>
      <c r="F16" s="29">
        <f t="shared" si="1"/>
        <v>0</v>
      </c>
      <c r="G16" s="336"/>
      <c r="H16" s="336"/>
      <c r="I16" s="336"/>
      <c r="J16" s="336"/>
      <c r="K16" s="336"/>
      <c r="L16" s="337"/>
      <c r="M16"/>
    </row>
    <row r="17" spans="1:13" s="2" customFormat="1" ht="19.5" customHeight="1">
      <c r="A17" s="202"/>
      <c r="B17" s="298"/>
      <c r="C17" s="136" t="s">
        <v>77</v>
      </c>
      <c r="D17" s="21">
        <f t="shared" si="0"/>
        <v>0.65</v>
      </c>
      <c r="E17" s="21">
        <v>1</v>
      </c>
      <c r="F17" s="29">
        <f t="shared" si="1"/>
        <v>0</v>
      </c>
      <c r="G17" s="336"/>
      <c r="H17" s="336"/>
      <c r="I17" s="336"/>
      <c r="J17" s="336"/>
      <c r="K17" s="336"/>
      <c r="L17" s="337"/>
      <c r="M17"/>
    </row>
    <row r="18" spans="1:13" s="2" customFormat="1" ht="19.5" customHeight="1">
      <c r="A18" s="202"/>
      <c r="B18" s="298"/>
      <c r="C18" s="136" t="s">
        <v>32</v>
      </c>
      <c r="D18" s="21">
        <f t="shared" si="0"/>
        <v>1.3</v>
      </c>
      <c r="E18" s="21">
        <v>2</v>
      </c>
      <c r="F18" s="29">
        <f t="shared" si="1"/>
        <v>0</v>
      </c>
      <c r="G18" s="336"/>
      <c r="H18" s="336"/>
      <c r="I18" s="336"/>
      <c r="J18" s="336"/>
      <c r="K18" s="336"/>
      <c r="L18" s="337"/>
      <c r="M18"/>
    </row>
    <row r="19" spans="1:13" s="2" customFormat="1" ht="19.5" customHeight="1">
      <c r="A19" s="202"/>
      <c r="B19" s="304"/>
      <c r="C19" s="91" t="s">
        <v>42</v>
      </c>
      <c r="D19" s="17">
        <f t="shared" si="0"/>
        <v>0.65</v>
      </c>
      <c r="E19" s="17">
        <v>1</v>
      </c>
      <c r="F19" s="15">
        <f t="shared" si="1"/>
        <v>0</v>
      </c>
      <c r="G19" s="338"/>
      <c r="H19" s="338"/>
      <c r="I19" s="338"/>
      <c r="J19" s="338"/>
      <c r="K19" s="338"/>
      <c r="L19" s="339"/>
      <c r="M19"/>
    </row>
    <row r="20" spans="1:13" s="2" customFormat="1" ht="19.5" customHeight="1">
      <c r="A20" s="202"/>
      <c r="B20" s="240" t="s">
        <v>188</v>
      </c>
      <c r="C20" s="135" t="s">
        <v>124</v>
      </c>
      <c r="D20" s="16">
        <f t="shared" si="0"/>
        <v>16.25</v>
      </c>
      <c r="E20" s="16">
        <v>25</v>
      </c>
      <c r="F20" s="74">
        <f t="shared" si="1"/>
        <v>0</v>
      </c>
      <c r="G20" s="215" t="s">
        <v>189</v>
      </c>
      <c r="H20" s="216"/>
      <c r="I20" s="216"/>
      <c r="J20" s="216"/>
      <c r="K20" s="216"/>
      <c r="L20" s="217"/>
    </row>
    <row r="21" spans="1:13" s="2" customFormat="1" ht="19.5" customHeight="1">
      <c r="A21" s="202"/>
      <c r="B21" s="213"/>
      <c r="C21" s="136" t="s">
        <v>190</v>
      </c>
      <c r="D21" s="21">
        <f t="shared" si="0"/>
        <v>13</v>
      </c>
      <c r="E21" s="21">
        <v>20</v>
      </c>
      <c r="F21" s="52">
        <f t="shared" si="1"/>
        <v>0</v>
      </c>
      <c r="G21" s="231"/>
      <c r="H21" s="232"/>
      <c r="I21" s="232"/>
      <c r="J21" s="232"/>
      <c r="K21" s="232"/>
      <c r="L21" s="233"/>
    </row>
    <row r="22" spans="1:13" s="2" customFormat="1" ht="19.5" customHeight="1">
      <c r="A22" s="202"/>
      <c r="B22" s="213"/>
      <c r="C22" s="136" t="s">
        <v>34</v>
      </c>
      <c r="D22" s="21">
        <f t="shared" si="0"/>
        <v>1.3</v>
      </c>
      <c r="E22" s="21">
        <v>2</v>
      </c>
      <c r="F22" s="52">
        <f t="shared" si="1"/>
        <v>0</v>
      </c>
      <c r="G22" s="231"/>
      <c r="H22" s="232"/>
      <c r="I22" s="232"/>
      <c r="J22" s="232"/>
      <c r="K22" s="232"/>
      <c r="L22" s="233"/>
    </row>
    <row r="23" spans="1:13" s="2" customFormat="1" ht="19.5" customHeight="1">
      <c r="A23" s="202"/>
      <c r="B23" s="213"/>
      <c r="C23" s="136" t="s">
        <v>33</v>
      </c>
      <c r="D23" s="21">
        <f t="shared" si="0"/>
        <v>0.65</v>
      </c>
      <c r="E23" s="21">
        <v>1</v>
      </c>
      <c r="F23" s="52">
        <f t="shared" si="1"/>
        <v>0</v>
      </c>
      <c r="G23" s="231"/>
      <c r="H23" s="232"/>
      <c r="I23" s="232"/>
      <c r="J23" s="232"/>
      <c r="K23" s="232"/>
      <c r="L23" s="233"/>
    </row>
    <row r="24" spans="1:13" s="2" customFormat="1" ht="19.5" customHeight="1">
      <c r="A24" s="202"/>
      <c r="B24" s="213"/>
      <c r="C24" s="136" t="s">
        <v>40</v>
      </c>
      <c r="D24" s="21">
        <f t="shared" si="0"/>
        <v>1.9500000000000002</v>
      </c>
      <c r="E24" s="21">
        <v>3</v>
      </c>
      <c r="F24" s="52">
        <f t="shared" si="1"/>
        <v>0</v>
      </c>
      <c r="G24" s="231"/>
      <c r="H24" s="232"/>
      <c r="I24" s="232"/>
      <c r="J24" s="232"/>
      <c r="K24" s="232"/>
      <c r="L24" s="233"/>
    </row>
    <row r="25" spans="1:13" s="2" customFormat="1" ht="19.5" customHeight="1">
      <c r="A25" s="202"/>
      <c r="B25" s="213"/>
      <c r="C25" s="136" t="s">
        <v>41</v>
      </c>
      <c r="D25" s="21">
        <f t="shared" si="0"/>
        <v>0.65</v>
      </c>
      <c r="E25" s="21">
        <v>1</v>
      </c>
      <c r="F25" s="52">
        <f t="shared" si="1"/>
        <v>0</v>
      </c>
      <c r="G25" s="231"/>
      <c r="H25" s="232"/>
      <c r="I25" s="232"/>
      <c r="J25" s="232"/>
      <c r="K25" s="232"/>
      <c r="L25" s="233"/>
    </row>
    <row r="26" spans="1:13" s="2" customFormat="1" ht="19.5" customHeight="1">
      <c r="A26" s="203"/>
      <c r="B26" s="214"/>
      <c r="C26" s="91" t="s">
        <v>42</v>
      </c>
      <c r="D26" s="17">
        <f t="shared" si="0"/>
        <v>1.3</v>
      </c>
      <c r="E26" s="17">
        <v>2</v>
      </c>
      <c r="F26" s="53">
        <f t="shared" si="1"/>
        <v>0</v>
      </c>
      <c r="G26" s="196"/>
      <c r="H26" s="197"/>
      <c r="I26" s="197"/>
      <c r="J26" s="197"/>
      <c r="K26" s="197"/>
      <c r="L26" s="198"/>
    </row>
    <row r="27" spans="1:13" s="2" customFormat="1" ht="28.5" customHeight="1">
      <c r="A27" s="332" t="s">
        <v>200</v>
      </c>
      <c r="B27" s="340" t="s">
        <v>192</v>
      </c>
      <c r="C27" s="19" t="s">
        <v>86</v>
      </c>
      <c r="D27" s="137">
        <f t="shared" si="0"/>
        <v>13</v>
      </c>
      <c r="E27" s="29">
        <v>20</v>
      </c>
      <c r="F27" s="137">
        <f t="shared" si="1"/>
        <v>0</v>
      </c>
      <c r="G27" s="342" t="s">
        <v>193</v>
      </c>
      <c r="H27" s="343"/>
      <c r="I27" s="343"/>
      <c r="J27" s="343"/>
      <c r="K27" s="343"/>
      <c r="L27" s="344"/>
    </row>
    <row r="28" spans="1:13" s="2" customFormat="1" ht="28.5" customHeight="1">
      <c r="A28" s="202"/>
      <c r="B28" s="205"/>
      <c r="C28" s="19" t="s">
        <v>77</v>
      </c>
      <c r="D28" s="137">
        <f t="shared" si="0"/>
        <v>3.25</v>
      </c>
      <c r="E28" s="29">
        <v>5</v>
      </c>
      <c r="F28" s="137">
        <f t="shared" si="1"/>
        <v>0</v>
      </c>
      <c r="G28" s="209"/>
      <c r="H28" s="345"/>
      <c r="I28" s="345"/>
      <c r="J28" s="345"/>
      <c r="K28" s="345"/>
      <c r="L28" s="346"/>
    </row>
    <row r="29" spans="1:13" s="2" customFormat="1" ht="28.5" customHeight="1">
      <c r="A29" s="202"/>
      <c r="B29" s="341"/>
      <c r="C29" s="19" t="s">
        <v>82</v>
      </c>
      <c r="D29" s="137">
        <f t="shared" si="0"/>
        <v>6.5000000000000002E-2</v>
      </c>
      <c r="E29" s="29">
        <v>0.1</v>
      </c>
      <c r="F29" s="137">
        <f t="shared" si="1"/>
        <v>0</v>
      </c>
      <c r="G29" s="347"/>
      <c r="H29" s="347"/>
      <c r="I29" s="347"/>
      <c r="J29" s="347"/>
      <c r="K29" s="347"/>
      <c r="L29" s="348"/>
    </row>
    <row r="30" spans="1:13" s="2" customFormat="1" ht="19.5" customHeight="1">
      <c r="A30" s="202"/>
      <c r="B30" s="177" t="s">
        <v>195</v>
      </c>
      <c r="C30" s="41" t="s">
        <v>194</v>
      </c>
      <c r="D30" s="28">
        <f t="shared" si="0"/>
        <v>32.5</v>
      </c>
      <c r="E30" s="42">
        <v>50</v>
      </c>
      <c r="F30" s="25">
        <f t="shared" si="1"/>
        <v>0</v>
      </c>
      <c r="G30" s="301"/>
      <c r="H30" s="302"/>
      <c r="I30" s="302"/>
      <c r="J30" s="302"/>
      <c r="K30" s="302"/>
      <c r="L30" s="303"/>
    </row>
    <row r="31" spans="1:13" ht="19.5" customHeight="1">
      <c r="A31" s="202"/>
      <c r="B31" s="172" t="s">
        <v>203</v>
      </c>
      <c r="C31" s="173" t="s">
        <v>203</v>
      </c>
      <c r="D31" s="174">
        <f t="shared" si="0"/>
        <v>26</v>
      </c>
      <c r="E31" s="25">
        <v>40</v>
      </c>
      <c r="F31" s="175">
        <f t="shared" si="1"/>
        <v>0</v>
      </c>
      <c r="G31" s="327"/>
      <c r="H31" s="328"/>
      <c r="I31" s="328"/>
      <c r="J31" s="328"/>
      <c r="K31" s="328"/>
      <c r="L31" s="329"/>
    </row>
    <row r="32" spans="1:13" s="2" customFormat="1" ht="19.5" customHeight="1">
      <c r="A32" s="202"/>
      <c r="B32" s="182" t="s">
        <v>13</v>
      </c>
      <c r="C32" s="183" t="s">
        <v>14</v>
      </c>
      <c r="D32" s="59">
        <f t="shared" si="0"/>
        <v>130</v>
      </c>
      <c r="E32" s="63">
        <v>200</v>
      </c>
      <c r="F32" s="184">
        <f t="shared" si="1"/>
        <v>0</v>
      </c>
      <c r="G32" s="277"/>
      <c r="H32" s="278"/>
      <c r="I32" s="278"/>
      <c r="J32" s="278"/>
      <c r="K32" s="278"/>
      <c r="L32" s="279"/>
    </row>
    <row r="33" spans="1:12" ht="20.100000000000001" customHeight="1" thickBot="1">
      <c r="A33" s="244"/>
      <c r="B33" s="147" t="s">
        <v>93</v>
      </c>
      <c r="C33" s="148" t="s">
        <v>94</v>
      </c>
      <c r="D33" s="149">
        <f t="shared" si="0"/>
        <v>91</v>
      </c>
      <c r="E33" s="150">
        <v>140</v>
      </c>
      <c r="F33" s="72">
        <f t="shared" si="1"/>
        <v>0</v>
      </c>
      <c r="G33" s="241"/>
      <c r="H33" s="242"/>
      <c r="I33" s="242"/>
      <c r="J33" s="242"/>
      <c r="K33" s="242"/>
      <c r="L33" s="243"/>
    </row>
    <row r="34" spans="1:12" s="2" customFormat="1" ht="13.5">
      <c r="B34" s="6"/>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7.2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15">
    <mergeCell ref="G33:L33"/>
    <mergeCell ref="A27:A33"/>
    <mergeCell ref="A1:L3"/>
    <mergeCell ref="A5:B5"/>
    <mergeCell ref="G9:L9"/>
    <mergeCell ref="B10:B19"/>
    <mergeCell ref="G10:L19"/>
    <mergeCell ref="G32:L32"/>
    <mergeCell ref="G31:L31"/>
    <mergeCell ref="A10:A26"/>
    <mergeCell ref="B20:B26"/>
    <mergeCell ref="G20:L26"/>
    <mergeCell ref="B27:B29"/>
    <mergeCell ref="G27:L29"/>
    <mergeCell ref="G30:L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8</vt:i4>
      </vt:variant>
    </vt:vector>
  </HeadingPairs>
  <TitlesOfParts>
    <vt:vector size="8" baseType="lpstr">
      <vt:lpstr>25일</vt:lpstr>
      <vt:lpstr>26일</vt:lpstr>
      <vt:lpstr>27일</vt:lpstr>
      <vt:lpstr>28일</vt:lpstr>
      <vt:lpstr>29일</vt:lpstr>
      <vt:lpstr>30일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2025-07-04T07:38:33Z</cp:lastPrinted>
  <dcterms:created xsi:type="dcterms:W3CDTF">2015-01-29T05:11:46Z</dcterms:created>
  <dcterms:modified xsi:type="dcterms:W3CDTF">2025-07-15T01:33:55Z</dcterms:modified>
</cp:coreProperties>
</file>